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lspensa\Tehnicne_sluzbe\MHE Goričane\MHE Goričane - Poplava 2023\DZR\Knjiga 2\"/>
    </mc:Choice>
  </mc:AlternateContent>
  <xr:revisionPtr revIDLastSave="0" documentId="13_ncr:1_{4B864E69-266C-485C-B36C-F607770EB1A9}" xr6:coauthVersionLast="47" xr6:coauthVersionMax="47" xr10:uidLastSave="{00000000-0000-0000-0000-000000000000}"/>
  <bookViews>
    <workbookView xWindow="-120" yWindow="-120" windowWidth="29040" windowHeight="15840" tabRatio="848" activeTab="3" xr2:uid="{00000000-000D-0000-FFFF-FFFF00000000}"/>
  </bookViews>
  <sheets>
    <sheet name="Naslovnica" sheetId="61" r:id="rId1"/>
    <sheet name="Kazalo" sheetId="47" r:id="rId2"/>
    <sheet name="0. Skupna cena" sheetId="29" r:id="rId3"/>
    <sheet name="1. Oprema" sheetId="28" r:id="rId4"/>
    <sheet name="2. Rezervni deli" sheetId="49" r:id="rId5"/>
    <sheet name="3. Demontaža, mont. in storitve" sheetId="77" r:id="rId6"/>
    <sheet name="4. Dodatna in nepredivena " sheetId="78" r:id="rId7"/>
  </sheets>
  <definedNames>
    <definedName name="hit_last" localSheetId="2">'0. Skupna cena'!$A$27</definedName>
    <definedName name="_xlnm.Print_Area" localSheetId="3">'1. Oprema'!$A$1:$F$47</definedName>
    <definedName name="_xlnm.Print_Area" localSheetId="4">'2. Rezervni deli'!$A$1:$F$26</definedName>
    <definedName name="_xlnm.Print_Area" localSheetId="5">'3. Demontaža, mont. in storitve'!$A$1:$F$12</definedName>
    <definedName name="_xlnm.Print_Area" localSheetId="1">Kazalo!$A$1:$C$10</definedName>
    <definedName name="_xlnm.Print_Area" localSheetId="0">Naslovnica!$A$1:$A$40</definedName>
    <definedName name="_xlnm.Print_Titles" localSheetId="3">'1. Oprema'!$3:$4</definedName>
    <definedName name="_xlnm.Print_Titles" localSheetId="4">'2. Rezervni deli'!$3:$5</definedName>
    <definedName name="_xlnm.Print_Titles" localSheetId="5">'3. Demontaža, mont. in storitve'!$4:$4</definedName>
    <definedName name="_xlnm.Print_Titles" localSheetId="6">'4. Dodatna in nepredivena '!$4:$4</definedName>
    <definedName name="_xlnm.Print_Titles" localSheetId="0">Naslovnica!$1:$1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49" l="1"/>
  <c r="F22" i="49"/>
  <c r="F20" i="49"/>
  <c r="F19" i="49"/>
  <c r="F18" i="49"/>
  <c r="F16" i="49"/>
  <c r="F15" i="49"/>
  <c r="F14" i="49"/>
  <c r="F13" i="49"/>
  <c r="F11" i="49"/>
  <c r="F10" i="49" s="1"/>
  <c r="F9" i="49"/>
  <c r="F8" i="49"/>
  <c r="F7" i="49" s="1"/>
  <c r="F17" i="28"/>
  <c r="F39" i="77"/>
  <c r="F38" i="77"/>
  <c r="F37" i="77"/>
  <c r="F36" i="77"/>
  <c r="F35" i="77"/>
  <c r="F30" i="77"/>
  <c r="F29" i="77"/>
  <c r="F27" i="77"/>
  <c r="F26" i="77"/>
  <c r="F25" i="77"/>
  <c r="F23" i="77"/>
  <c r="F19" i="77"/>
  <c r="F18" i="77"/>
  <c r="F17" i="77"/>
  <c r="F16" i="77"/>
  <c r="F15" i="77"/>
  <c r="F14" i="77"/>
  <c r="F9" i="77"/>
  <c r="F8" i="77"/>
  <c r="F7" i="77"/>
  <c r="F43" i="28"/>
  <c r="F44" i="28" s="1"/>
  <c r="C9" i="29" s="1"/>
  <c r="F39" i="28"/>
  <c r="F38" i="28"/>
  <c r="F37" i="28"/>
  <c r="F36" i="28"/>
  <c r="F35" i="28"/>
  <c r="F33" i="28"/>
  <c r="F32" i="28"/>
  <c r="F31" i="28"/>
  <c r="F30" i="28"/>
  <c r="F28" i="28"/>
  <c r="F27" i="28"/>
  <c r="F26" i="28"/>
  <c r="F25" i="28"/>
  <c r="F24" i="28"/>
  <c r="F23" i="28"/>
  <c r="F22" i="28"/>
  <c r="F21" i="28"/>
  <c r="F16" i="28"/>
  <c r="F15" i="28"/>
  <c r="F14" i="28"/>
  <c r="F13" i="28"/>
  <c r="F12" i="28"/>
  <c r="F11" i="28"/>
  <c r="F10" i="28"/>
  <c r="F9" i="28"/>
  <c r="F8" i="28"/>
  <c r="F7" i="28"/>
  <c r="F17" i="49" l="1"/>
  <c r="F12" i="49"/>
  <c r="F26" i="49" s="1"/>
  <c r="F29" i="28"/>
  <c r="F18" i="28"/>
  <c r="C7" i="29" s="1"/>
  <c r="F20" i="28"/>
  <c r="F34" i="28"/>
  <c r="F40" i="77"/>
  <c r="C20" i="29" s="1"/>
  <c r="F11" i="77"/>
  <c r="C17" i="29" s="1"/>
  <c r="F31" i="77"/>
  <c r="C19" i="29" s="1"/>
  <c r="F20" i="77"/>
  <c r="C18" i="29" s="1"/>
  <c r="C21" i="29" s="1"/>
  <c r="C13" i="29" l="1"/>
  <c r="C14" i="29" s="1"/>
  <c r="F40" i="28"/>
  <c r="C8" i="29" s="1"/>
  <c r="C10" i="29" s="1"/>
  <c r="F46" i="28"/>
  <c r="C23" i="29" l="1"/>
  <c r="C25" i="29" s="1"/>
</calcChain>
</file>

<file path=xl/sharedStrings.xml><?xml version="1.0" encoding="utf-8"?>
<sst xmlns="http://schemas.openxmlformats.org/spreadsheetml/2006/main" count="313" uniqueCount="195">
  <si>
    <t>2.1</t>
  </si>
  <si>
    <t>2.2</t>
  </si>
  <si>
    <t>1.3</t>
  </si>
  <si>
    <t>komplet</t>
  </si>
  <si>
    <t>LISTA CEN ŠT. 1</t>
  </si>
  <si>
    <t>LISTA CEN ŠT. 2</t>
  </si>
  <si>
    <t>LISTA CEN ŠT. 3</t>
  </si>
  <si>
    <t>LISTA CEN ŠT. 4</t>
  </si>
  <si>
    <t>2.3</t>
  </si>
  <si>
    <t>1.1</t>
  </si>
  <si>
    <t>1.</t>
  </si>
  <si>
    <t>3.</t>
  </si>
  <si>
    <t>2.</t>
  </si>
  <si>
    <t>Poz.</t>
  </si>
  <si>
    <t>Opis</t>
  </si>
  <si>
    <t>1.2</t>
  </si>
  <si>
    <t>1</t>
  </si>
  <si>
    <t>Enota 
mere</t>
  </si>
  <si>
    <t>Število 
enot</t>
  </si>
  <si>
    <t>4.</t>
  </si>
  <si>
    <t>5.</t>
  </si>
  <si>
    <t>1.4</t>
  </si>
  <si>
    <t>6.</t>
  </si>
  <si>
    <t>Varilec</t>
  </si>
  <si>
    <t>Ključavničar</t>
  </si>
  <si>
    <t>Nekvalificirani delavec</t>
  </si>
  <si>
    <t>Skupna cena</t>
  </si>
  <si>
    <t>VSEBINA</t>
  </si>
  <si>
    <t>Električar</t>
  </si>
  <si>
    <t>Skupaj EUR</t>
  </si>
  <si>
    <t>Tehnik</t>
  </si>
  <si>
    <t>3.1</t>
  </si>
  <si>
    <t>2.4</t>
  </si>
  <si>
    <t xml:space="preserve"> </t>
  </si>
  <si>
    <t>Rezervni deli</t>
  </si>
  <si>
    <t>Dodana in nepredvidena dela</t>
  </si>
  <si>
    <t>Skupaj rezervni deli</t>
  </si>
  <si>
    <t>Cene v EUR</t>
  </si>
  <si>
    <t>Cena na uro
EUR</t>
  </si>
  <si>
    <t xml:space="preserve">SKUPAJ REZERVNI DELI </t>
  </si>
  <si>
    <t xml:space="preserve">SKUPAJ DOBAVA OPREME </t>
  </si>
  <si>
    <t>Specialist, inženir ali svetovalec</t>
  </si>
  <si>
    <t>Skupaj montaža in ostale storitve</t>
  </si>
  <si>
    <t>Strojni del</t>
  </si>
  <si>
    <t>Elektro del</t>
  </si>
  <si>
    <t>Ostalo</t>
  </si>
  <si>
    <t>2.5</t>
  </si>
  <si>
    <t>2.6</t>
  </si>
  <si>
    <t>LISTA CEN ŠT. 0</t>
  </si>
  <si>
    <t>LISTA CEN ŠT. 0 - SKUPNA CENA</t>
  </si>
  <si>
    <t>LISTA CEN ŠT. 4  -  DODATNA IN NEPREDVIDENA DELA</t>
  </si>
  <si>
    <t xml:space="preserve"> DOKUMENTACIJA ZA RAZPIS</t>
  </si>
  <si>
    <t xml:space="preserve">Lista cen </t>
  </si>
  <si>
    <t>1.5</t>
  </si>
  <si>
    <t>1.6</t>
  </si>
  <si>
    <t>Ostala potrebna oprema in specialna orodja</t>
  </si>
  <si>
    <t>kos</t>
  </si>
  <si>
    <t>LISTA CEN ŠT. 1 - DOBAVA OPREME Lot ES</t>
  </si>
  <si>
    <t>1.7</t>
  </si>
  <si>
    <t>Preskušanje in testiranje opreme, zagonski preskusi</t>
  </si>
  <si>
    <t>SKUPAJ CENA:</t>
  </si>
  <si>
    <t>Knjiga 2</t>
  </si>
  <si>
    <t>kpl</t>
  </si>
  <si>
    <t>NN stikalni blok</t>
  </si>
  <si>
    <t>Sistem vodenja</t>
  </si>
  <si>
    <t>1.8</t>
  </si>
  <si>
    <t>1.9</t>
  </si>
  <si>
    <t>1.10</t>
  </si>
  <si>
    <t>1.11</t>
  </si>
  <si>
    <t>1.12</t>
  </si>
  <si>
    <t>2.1.1</t>
  </si>
  <si>
    <t>2.1.2</t>
  </si>
  <si>
    <t xml:space="preserve">Strojni del </t>
  </si>
  <si>
    <t>Prenosni električni agregat</t>
  </si>
  <si>
    <t>Omara +BUE01 (omara 24V DC lastne porabe ter razsmerjene napetosti)</t>
  </si>
  <si>
    <r>
      <t>Kabelske povezave, trase</t>
    </r>
    <r>
      <rPr>
        <sz val="8"/>
        <rFont val="Arial"/>
        <family val="2"/>
      </rPr>
      <t xml:space="preserve"> in ozemljitve</t>
    </r>
  </si>
  <si>
    <t>mHE Goričane</t>
  </si>
  <si>
    <t>Omara +BFA03 (omara splošne lastne porabe)</t>
  </si>
  <si>
    <t>Omara +BMA04 (omara nujne lastne porabe)</t>
  </si>
  <si>
    <t>Omara +CKG01 (omara vodenja čistilnega stroja)</t>
  </si>
  <si>
    <t>Sistem požarnega javljanja</t>
  </si>
  <si>
    <t>LISTA CEN ŠT. 3 - DEMONTAŽA, MONTAŽA IN OSTALE STORITVE</t>
  </si>
  <si>
    <t>SKUPAJ ELEKTRO DEL</t>
  </si>
  <si>
    <t>SKUPAJ STROJNI DEL</t>
  </si>
  <si>
    <t>SKUPAJ OSTALO</t>
  </si>
  <si>
    <t>Demontaža, montaža in ostale storitve</t>
  </si>
  <si>
    <t>2</t>
  </si>
  <si>
    <t>3</t>
  </si>
  <si>
    <t>3.2</t>
  </si>
  <si>
    <t>3.3</t>
  </si>
  <si>
    <t>SKUPAJ OSTALE STORITVE Lot ES</t>
  </si>
  <si>
    <t>Izvedba funkcionalnih preizkusov s spuščanjem v pogon in poizkusno obratovanje</t>
  </si>
  <si>
    <t>Šolanje Naročnikovega osebja</t>
  </si>
  <si>
    <t>Obnova sekundarne opreme elektro – strojnega dela
MHE Goričane po poplavi avgusta 2023</t>
  </si>
  <si>
    <t>* SKUPAJ CENA + 10% nepredvidenih del</t>
  </si>
  <si>
    <t>Opomba 1:
Vse cene na enoto v Listi cen so navedene brez DDV. Vse cene na enoto, zmnožki in vsote v Listi cen morajo biti navedeni in zaokroženi na 2 decimalki natančno.V kolikor elektronska oblika dokumenta ni enaka tiskanemu izvodu, velja vsebina tiskanega izvoda. Že vstavljene formule v elektronski obliki dokumenta so ponudnikom v pomoč, vendar ponudnik sam odgovarja za njihovo pravilnost in je dolžan preveriti ustreznost formul.</t>
  </si>
  <si>
    <t>Opomba 2:
V skupni ceni mora ponudnik predvideti tudi 10% nepredvidenih del. Naveden procent predstavlja maksimalno višino. V kolikor potreba po nepredvidenih delih ne bi bila izkazana ali bi bila manjša od 10% se končna pogodbena cena brez DDV ustrezno zmanjša.</t>
  </si>
  <si>
    <t xml:space="preserve">Posodobitev in delna izdelava aplikativne programske opreme sistema vodenja (migracija Siemens STEP 7 v Siemens TIA Portal) </t>
  </si>
  <si>
    <t>LISTA CEN ŠT. 2  -  REZERVNI DELI IN SPECIALNA ORODJA</t>
  </si>
  <si>
    <t>Rezervni deli in specialna orodja</t>
  </si>
  <si>
    <t>Zahtevani rezervni deli
(navesti ceno za posamezen del)</t>
  </si>
  <si>
    <t>Specialna orodja za montažo in vzdrževanje
(priložiti popis orodja)</t>
  </si>
  <si>
    <t xml:space="preserve">Ostalo (navesti)
</t>
  </si>
  <si>
    <t>Turbinska oprema</t>
  </si>
  <si>
    <t>Vodilnik</t>
  </si>
  <si>
    <t>2.1.3</t>
  </si>
  <si>
    <t>2.1.4</t>
  </si>
  <si>
    <t>Zavora</t>
  </si>
  <si>
    <t>2.1.5</t>
  </si>
  <si>
    <t>2.1.6</t>
  </si>
  <si>
    <t>Pomožni sistemi</t>
  </si>
  <si>
    <t>2.2.1</t>
  </si>
  <si>
    <t>2.2.2</t>
  </si>
  <si>
    <t>2.2.3</t>
  </si>
  <si>
    <t>2.2.4</t>
  </si>
  <si>
    <t>Oprema</t>
  </si>
  <si>
    <t>Skupaj oprema</t>
  </si>
  <si>
    <t>Montaža</t>
  </si>
  <si>
    <t>Demontaža</t>
  </si>
  <si>
    <t>Ostale storitve</t>
  </si>
  <si>
    <t>Hidromehanska oprema</t>
  </si>
  <si>
    <t>Čistilni stroj finih rešetk</t>
  </si>
  <si>
    <t>Zapornica talnega izpusta 1</t>
  </si>
  <si>
    <t>Zapornica vtočnega kanala</t>
  </si>
  <si>
    <t>Zapornica talnega izpusta 2</t>
  </si>
  <si>
    <t>Zapornica turbinskega iztoka</t>
  </si>
  <si>
    <t>DEMONTAŽA</t>
  </si>
  <si>
    <t>SKUPAJ MONTAŽA</t>
  </si>
  <si>
    <t>OSTALE STORITVE</t>
  </si>
  <si>
    <t>MONTAŽA</t>
  </si>
  <si>
    <t>SKUPAJ DEMONTAŽA</t>
  </si>
  <si>
    <t>Demontaža in čiščenje turbinske opreme</t>
  </si>
  <si>
    <t>Demontaža in čiščenje pomožnih sistemov</t>
  </si>
  <si>
    <t>Servis generatorja</t>
  </si>
  <si>
    <t>Demontaža in transport generatorja</t>
  </si>
  <si>
    <t>Montaža turbinske opreme</t>
  </si>
  <si>
    <t>Montaža pomožnih sistemov</t>
  </si>
  <si>
    <t>Montaža generatorja</t>
  </si>
  <si>
    <t>Montaža hidromehanske opreme</t>
  </si>
  <si>
    <t xml:space="preserve">Regulacija gonilnika </t>
  </si>
  <si>
    <t xml:space="preserve">Ležaj vodilni fi160 s tesnilko </t>
  </si>
  <si>
    <t xml:space="preserve">Hitrostnik varnostni </t>
  </si>
  <si>
    <t xml:space="preserve">Utež sestava </t>
  </si>
  <si>
    <t xml:space="preserve">Puša na gredi </t>
  </si>
  <si>
    <t>2.1.7</t>
  </si>
  <si>
    <t>2.1.8</t>
  </si>
  <si>
    <t xml:space="preserve">Naprava oljetlačna </t>
  </si>
  <si>
    <t xml:space="preserve">Hladilni sistem ležaja </t>
  </si>
  <si>
    <t xml:space="preserve">Drenažni sistem </t>
  </si>
  <si>
    <t xml:space="preserve">Prezračevanje strojnice </t>
  </si>
  <si>
    <t>Turbina</t>
  </si>
  <si>
    <t>4</t>
  </si>
  <si>
    <t>4.1</t>
  </si>
  <si>
    <t>4.2</t>
  </si>
  <si>
    <t>4.5</t>
  </si>
  <si>
    <t>4.6</t>
  </si>
  <si>
    <t>4.7</t>
  </si>
  <si>
    <t>Servis elektomotorja in oljne črpalke</t>
  </si>
  <si>
    <t>3.2.1</t>
  </si>
  <si>
    <t>3.3.1</t>
  </si>
  <si>
    <t>SERVISNE STORITVE</t>
  </si>
  <si>
    <t>Servis elektromotornega pogona zapornic AUMA</t>
  </si>
  <si>
    <t>3.2.2</t>
  </si>
  <si>
    <t>3.2.3</t>
  </si>
  <si>
    <t>3.3.2</t>
  </si>
  <si>
    <t>2.3.1</t>
  </si>
  <si>
    <t>2.3.2</t>
  </si>
  <si>
    <t>2.3.3</t>
  </si>
  <si>
    <t>2.3.4</t>
  </si>
  <si>
    <t>2.3.5</t>
  </si>
  <si>
    <t>Servisne storitve</t>
  </si>
  <si>
    <t>Servis potopnih črpalk hladilne vode</t>
  </si>
  <si>
    <t>Servis potopne črpalke drenažnega sistema</t>
  </si>
  <si>
    <t>Tovarniška dokumentacija  - vključno z navodili za obratovanje in vzdrževanje, funkcionalnimi specifikacijami, FAT protokoli, SAT protokoli</t>
  </si>
  <si>
    <t>PZI in PID dokumentacija po ZGO</t>
  </si>
  <si>
    <t>Montaža elektro opreme</t>
  </si>
  <si>
    <t>Cena na enoto 
(EUR)</t>
  </si>
  <si>
    <t>Skupaj cena
 (EUR)</t>
  </si>
  <si>
    <t>SKUPAJ SERVISNE STORITVE</t>
  </si>
  <si>
    <t>Interna številka JN: 03/23-VN/B</t>
  </si>
  <si>
    <t>Generator s pripadajočo opremo:</t>
  </si>
  <si>
    <t>Nivojska sonda za nivo olja v generatorju</t>
  </si>
  <si>
    <t>Induktivno stikalo merilnika vrtljajev</t>
  </si>
  <si>
    <t>Izklopna tuljava vsakega tipa</t>
  </si>
  <si>
    <t>Digitalni vhodni modul</t>
  </si>
  <si>
    <t>Digitalni izhodni modul</t>
  </si>
  <si>
    <t>Analogni vhodni modul</t>
  </si>
  <si>
    <t>Analogni izhodni modul</t>
  </si>
  <si>
    <t>Vrstna sponka vsakega tipa</t>
  </si>
  <si>
    <t>Pomožni kontakt vsakega tipa</t>
  </si>
  <si>
    <t xml:space="preserve">
Pomožni rele vsakega tipa
</t>
  </si>
  <si>
    <t>Omara +CVC01 (ranžirna omarica hidravlične naprave)</t>
  </si>
  <si>
    <t>Ranžirne omarice +CVC02, +CVC04, +CVC04_1</t>
  </si>
  <si>
    <t>Omara +BAC01 in +BAT02 (omara generatorskega in transformatorskega polja)</t>
  </si>
  <si>
    <t>Omara +CNA01 (omara vodenja agregata)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</si>
</sst>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#,##0.00;&quot;&quot;"/>
  </numFmts>
  <fonts count="3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1"/>
      <name val="Verdana"/>
      <family val="2"/>
      <charset val="238"/>
    </font>
    <font>
      <b/>
      <sz val="14"/>
      <name val="Verdana"/>
      <family val="2"/>
      <charset val="238"/>
    </font>
    <font>
      <b/>
      <i/>
      <sz val="20"/>
      <name val="Times New Roman"/>
      <family val="1"/>
    </font>
    <font>
      <i/>
      <sz val="10"/>
      <name val="Verdana"/>
      <family val="2"/>
      <charset val="238"/>
    </font>
    <font>
      <b/>
      <sz val="10"/>
      <name val="Verdana"/>
      <family val="2"/>
      <charset val="238"/>
    </font>
    <font>
      <b/>
      <i/>
      <sz val="10"/>
      <name val="Verdana"/>
      <family val="2"/>
      <charset val="238"/>
    </font>
    <font>
      <b/>
      <sz val="9"/>
      <name val="Verdana"/>
      <family val="2"/>
      <charset val="238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2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08">
    <xf numFmtId="0" fontId="0" fillId="0" borderId="0" xfId="0"/>
    <xf numFmtId="0" fontId="3" fillId="0" borderId="0" xfId="3" applyFont="1" applyAlignment="1">
      <alignment vertical="center" wrapText="1"/>
    </xf>
    <xf numFmtId="0" fontId="5" fillId="0" borderId="0" xfId="3" applyFont="1" applyAlignment="1">
      <alignment vertical="center" wrapText="1"/>
    </xf>
    <xf numFmtId="0" fontId="4" fillId="0" borderId="0" xfId="3" applyFont="1" applyAlignment="1">
      <alignment vertical="center" wrapText="1"/>
    </xf>
    <xf numFmtId="0" fontId="6" fillId="0" borderId="0" xfId="3" applyFont="1" applyAlignment="1">
      <alignment vertical="center" wrapText="1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0" xfId="3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top"/>
    </xf>
    <xf numFmtId="49" fontId="7" fillId="0" borderId="0" xfId="3" applyNumberFormat="1" applyFont="1" applyAlignment="1">
      <alignment horizontal="left" vertical="top"/>
    </xf>
    <xf numFmtId="0" fontId="7" fillId="0" borderId="0" xfId="3" applyFont="1" applyAlignment="1">
      <alignment horizontal="justify" vertical="top" wrapText="1"/>
    </xf>
    <xf numFmtId="4" fontId="7" fillId="0" borderId="0" xfId="0" applyNumberFormat="1" applyFont="1" applyAlignment="1">
      <alignment vertical="top"/>
    </xf>
    <xf numFmtId="0" fontId="7" fillId="0" borderId="0" xfId="2" applyFont="1" applyAlignment="1">
      <alignment vertical="top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2" applyFont="1" applyAlignment="1">
      <alignment vertical="top"/>
    </xf>
    <xf numFmtId="49" fontId="7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justify" vertical="top" wrapText="1"/>
    </xf>
    <xf numFmtId="4" fontId="7" fillId="0" borderId="0" xfId="2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3" fontId="7" fillId="0" borderId="0" xfId="0" applyNumberFormat="1" applyFont="1" applyAlignment="1">
      <alignment horizontal="center" vertical="top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2" applyFont="1" applyAlignment="1">
      <alignment horizontal="center" vertical="top"/>
    </xf>
    <xf numFmtId="3" fontId="7" fillId="0" borderId="0" xfId="2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49" fontId="10" fillId="0" borderId="0" xfId="3" applyNumberFormat="1" applyFont="1" applyAlignment="1">
      <alignment horizontal="center" vertical="center" wrapText="1"/>
    </xf>
    <xf numFmtId="49" fontId="12" fillId="0" borderId="0" xfId="3" applyNumberFormat="1" applyFont="1" applyAlignment="1">
      <alignment horizontal="center" vertical="center" wrapText="1"/>
    </xf>
    <xf numFmtId="0" fontId="11" fillId="0" borderId="0" xfId="3" applyFont="1" applyAlignment="1">
      <alignment horizontal="justify" vertical="center" wrapText="1"/>
    </xf>
    <xf numFmtId="0" fontId="13" fillId="0" borderId="0" xfId="0" applyFont="1" applyAlignment="1">
      <alignment horizontal="center" wrapText="1"/>
    </xf>
    <xf numFmtId="0" fontId="15" fillId="0" borderId="0" xfId="0" applyFont="1" applyAlignment="1">
      <alignment horizontal="center" vertical="top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9" fontId="20" fillId="0" borderId="0" xfId="3" applyNumberFormat="1" applyFont="1" applyAlignment="1">
      <alignment horizontal="center" vertical="center" wrapText="1"/>
    </xf>
    <xf numFmtId="0" fontId="21" fillId="0" borderId="0" xfId="3" applyFont="1" applyAlignment="1">
      <alignment vertical="center" wrapText="1"/>
    </xf>
    <xf numFmtId="49" fontId="21" fillId="0" borderId="0" xfId="3" applyNumberFormat="1" applyFont="1" applyAlignment="1">
      <alignment vertical="center" wrapText="1"/>
    </xf>
    <xf numFmtId="49" fontId="21" fillId="0" borderId="0" xfId="3" applyNumberFormat="1" applyFont="1" applyAlignment="1">
      <alignment horizontal="center" vertical="center" wrapText="1"/>
    </xf>
    <xf numFmtId="0" fontId="16" fillId="0" borderId="0" xfId="3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6" fillId="0" borderId="0" xfId="0" applyFont="1" applyAlignment="1">
      <alignment horizontal="justify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22" fillId="0" borderId="0" xfId="3" applyFont="1" applyAlignment="1">
      <alignment vertical="center" wrapText="1"/>
    </xf>
    <xf numFmtId="49" fontId="23" fillId="0" borderId="0" xfId="3" applyNumberFormat="1" applyFont="1" applyAlignment="1">
      <alignment vertical="center" wrapText="1"/>
    </xf>
    <xf numFmtId="49" fontId="23" fillId="0" borderId="0" xfId="3" applyNumberFormat="1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3" applyFont="1" applyAlignment="1">
      <alignment horizontal="left" vertical="center" wrapText="1"/>
    </xf>
    <xf numFmtId="164" fontId="16" fillId="0" borderId="0" xfId="3" applyNumberFormat="1" applyFont="1" applyAlignment="1">
      <alignment vertical="center" wrapText="1"/>
    </xf>
    <xf numFmtId="0" fontId="16" fillId="0" borderId="0" xfId="3" applyFont="1" applyAlignment="1">
      <alignment horizontal="justify" vertical="center" wrapText="1"/>
    </xf>
    <xf numFmtId="0" fontId="7" fillId="0" borderId="0" xfId="2" applyFont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0" xfId="3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25" fillId="0" borderId="0" xfId="2" applyFont="1" applyAlignment="1">
      <alignment vertical="top"/>
    </xf>
    <xf numFmtId="0" fontId="25" fillId="0" borderId="0" xfId="1" applyFont="1" applyAlignment="1">
      <alignment horizontal="center" vertical="center"/>
    </xf>
    <xf numFmtId="0" fontId="25" fillId="0" borderId="0" xfId="2" applyFont="1" applyAlignment="1">
      <alignment vertical="center"/>
    </xf>
    <xf numFmtId="0" fontId="26" fillId="0" borderId="0" xfId="2" applyFont="1" applyAlignment="1">
      <alignment vertical="top"/>
    </xf>
    <xf numFmtId="0" fontId="26" fillId="0" borderId="0" xfId="2" applyFont="1" applyAlignment="1">
      <alignment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27" fillId="0" borderId="0" xfId="2" applyFont="1" applyAlignment="1">
      <alignment vertical="center"/>
    </xf>
    <xf numFmtId="0" fontId="27" fillId="0" borderId="0" xfId="1" applyFont="1" applyAlignment="1">
      <alignment horizontal="center" vertical="center"/>
    </xf>
    <xf numFmtId="1" fontId="27" fillId="0" borderId="0" xfId="1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17" fontId="24" fillId="0" borderId="0" xfId="0" applyNumberFormat="1" applyFont="1" applyAlignment="1">
      <alignment horizontal="center"/>
    </xf>
    <xf numFmtId="17" fontId="22" fillId="0" borderId="0" xfId="0" applyNumberFormat="1" applyFont="1" applyAlignment="1">
      <alignment horizontal="center"/>
    </xf>
    <xf numFmtId="0" fontId="17" fillId="0" borderId="0" xfId="0" applyFont="1" applyAlignment="1">
      <alignment horizont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29" fillId="0" borderId="6" xfId="0" applyNumberFormat="1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49" fontId="29" fillId="0" borderId="8" xfId="0" applyNumberFormat="1" applyFont="1" applyBorder="1" applyAlignment="1">
      <alignment horizontal="center" vertical="center"/>
    </xf>
    <xf numFmtId="4" fontId="29" fillId="0" borderId="8" xfId="0" applyNumberFormat="1" applyFont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3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49" fontId="29" fillId="0" borderId="4" xfId="2" applyNumberFormat="1" applyFont="1" applyBorder="1" applyAlignment="1">
      <alignment horizontal="center" vertical="center"/>
    </xf>
    <xf numFmtId="0" fontId="29" fillId="0" borderId="4" xfId="2" applyFont="1" applyBorder="1" applyAlignment="1">
      <alignment horizontal="justify" vertical="center" wrapText="1"/>
    </xf>
    <xf numFmtId="0" fontId="29" fillId="0" borderId="4" xfId="2" applyFont="1" applyBorder="1" applyAlignment="1">
      <alignment horizontal="center" vertical="center"/>
    </xf>
    <xf numFmtId="3" fontId="29" fillId="0" borderId="4" xfId="2" applyNumberFormat="1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0" fontId="28" fillId="0" borderId="0" xfId="2" applyFont="1" applyAlignment="1">
      <alignment vertical="center"/>
    </xf>
    <xf numFmtId="49" fontId="30" fillId="0" borderId="3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1" fontId="30" fillId="0" borderId="3" xfId="0" applyNumberFormat="1" applyFont="1" applyBorder="1" applyAlignment="1">
      <alignment horizontal="center" vertical="center" wrapText="1"/>
    </xf>
    <xf numFmtId="1" fontId="30" fillId="0" borderId="3" xfId="0" applyNumberFormat="1" applyFont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/>
    </xf>
    <xf numFmtId="49" fontId="29" fillId="0" borderId="5" xfId="0" applyNumberFormat="1" applyFont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31" fillId="0" borderId="0" xfId="0" applyFont="1" applyAlignment="1">
      <alignment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2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0" xfId="3" applyFont="1" applyAlignment="1">
      <alignment horizontal="justify" vertical="top" wrapText="1"/>
    </xf>
    <xf numFmtId="0" fontId="31" fillId="0" borderId="0" xfId="0" applyFont="1" applyAlignment="1">
      <alignment horizontal="left" wrapText="1"/>
    </xf>
    <xf numFmtId="0" fontId="28" fillId="0" borderId="6" xfId="0" applyFont="1" applyBorder="1" applyAlignment="1">
      <alignment vertical="center" wrapText="1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vertical="center"/>
    </xf>
    <xf numFmtId="4" fontId="28" fillId="0" borderId="12" xfId="0" applyNumberFormat="1" applyFont="1" applyBorder="1" applyAlignment="1">
      <alignment horizontal="center" vertical="center"/>
    </xf>
    <xf numFmtId="4" fontId="30" fillId="0" borderId="12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49" fontId="28" fillId="0" borderId="2" xfId="2" applyNumberFormat="1" applyFont="1" applyBorder="1" applyAlignment="1">
      <alignment horizontal="center" vertical="center"/>
    </xf>
    <xf numFmtId="0" fontId="28" fillId="0" borderId="2" xfId="2" applyFont="1" applyBorder="1" applyAlignment="1">
      <alignment horizontal="justify" vertical="center" wrapText="1"/>
    </xf>
    <xf numFmtId="0" fontId="28" fillId="0" borderId="2" xfId="2" applyFont="1" applyBorder="1" applyAlignment="1">
      <alignment horizontal="center" vertical="center"/>
    </xf>
    <xf numFmtId="3" fontId="28" fillId="0" borderId="2" xfId="2" applyNumberFormat="1" applyFont="1" applyBorder="1" applyAlignment="1">
      <alignment horizontal="center" vertical="center"/>
    </xf>
    <xf numFmtId="4" fontId="28" fillId="0" borderId="6" xfId="0" applyNumberFormat="1" applyFont="1" applyBorder="1" applyAlignment="1" applyProtection="1">
      <alignment horizontal="center" vertical="center"/>
      <protection locked="0"/>
    </xf>
    <xf numFmtId="4" fontId="7" fillId="0" borderId="8" xfId="0" applyNumberFormat="1" applyFont="1" applyBorder="1" applyAlignment="1" applyProtection="1">
      <alignment horizontal="center" vertical="center"/>
      <protection locked="0"/>
    </xf>
    <xf numFmtId="4" fontId="7" fillId="0" borderId="6" xfId="0" applyNumberFormat="1" applyFont="1" applyBorder="1" applyAlignment="1" applyProtection="1">
      <alignment horizontal="center" vertical="center"/>
      <protection locked="0"/>
    </xf>
    <xf numFmtId="4" fontId="7" fillId="0" borderId="5" xfId="2" applyNumberFormat="1" applyFont="1" applyBorder="1" applyAlignment="1" applyProtection="1">
      <alignment horizontal="center" vertical="center"/>
      <protection locked="0"/>
    </xf>
    <xf numFmtId="4" fontId="7" fillId="0" borderId="7" xfId="2" applyNumberFormat="1" applyFont="1" applyBorder="1" applyAlignment="1" applyProtection="1">
      <alignment horizontal="center" vertical="center"/>
      <protection locked="0"/>
    </xf>
    <xf numFmtId="4" fontId="7" fillId="0" borderId="5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4" fontId="28" fillId="0" borderId="15" xfId="0" applyNumberFormat="1" applyFont="1" applyBorder="1" applyAlignment="1">
      <alignment horizontal="center" vertical="center"/>
    </xf>
    <xf numFmtId="4" fontId="28" fillId="0" borderId="13" xfId="2" applyNumberFormat="1" applyFont="1" applyBorder="1" applyAlignment="1">
      <alignment horizontal="center" vertical="center"/>
    </xf>
    <xf numFmtId="4" fontId="28" fillId="0" borderId="2" xfId="2" applyNumberFormat="1" applyFont="1" applyBorder="1" applyAlignment="1">
      <alignment horizontal="center" vertical="center"/>
    </xf>
    <xf numFmtId="4" fontId="28" fillId="0" borderId="4" xfId="2" applyNumberFormat="1" applyFont="1" applyBorder="1" applyAlignment="1">
      <alignment horizontal="center" vertical="center"/>
    </xf>
    <xf numFmtId="4" fontId="29" fillId="0" borderId="4" xfId="2" applyNumberFormat="1" applyFont="1" applyBorder="1" applyAlignment="1">
      <alignment horizontal="center" vertical="center"/>
    </xf>
    <xf numFmtId="4" fontId="7" fillId="0" borderId="0" xfId="2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7" fillId="0" borderId="0" xfId="3" applyNumberFormat="1" applyFont="1" applyAlignment="1">
      <alignment horizontal="center" vertical="top"/>
    </xf>
    <xf numFmtId="4" fontId="28" fillId="0" borderId="5" xfId="0" applyNumberFormat="1" applyFont="1" applyBorder="1" applyAlignment="1">
      <alignment horizontal="center" vertical="center"/>
    </xf>
    <xf numFmtId="4" fontId="28" fillId="0" borderId="6" xfId="0" applyNumberFormat="1" applyFont="1" applyBorder="1" applyAlignment="1">
      <alignment horizontal="center" vertical="center"/>
    </xf>
    <xf numFmtId="4" fontId="28" fillId="0" borderId="5" xfId="0" applyNumberFormat="1" applyFont="1" applyBorder="1" applyAlignment="1" applyProtection="1">
      <alignment horizontal="center" vertical="center"/>
      <protection locked="0"/>
    </xf>
    <xf numFmtId="4" fontId="28" fillId="0" borderId="2" xfId="0" applyNumberFormat="1" applyFont="1" applyBorder="1" applyAlignment="1">
      <alignment horizontal="center" vertical="center"/>
    </xf>
    <xf numFmtId="4" fontId="7" fillId="0" borderId="6" xfId="2" applyNumberFormat="1" applyFont="1" applyBorder="1" applyAlignment="1" applyProtection="1">
      <alignment horizontal="center" vertical="center"/>
      <protection locked="0"/>
    </xf>
    <xf numFmtId="3" fontId="8" fillId="0" borderId="4" xfId="2" applyNumberFormat="1" applyFont="1" applyBorder="1" applyAlignment="1">
      <alignment horizontal="center" vertical="center"/>
    </xf>
    <xf numFmtId="4" fontId="8" fillId="0" borderId="4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49" fontId="1" fillId="0" borderId="0" xfId="3" applyNumberFormat="1" applyFont="1" applyAlignment="1">
      <alignment horizontal="left" vertical="top" wrapText="1"/>
    </xf>
    <xf numFmtId="0" fontId="28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35" fillId="0" borderId="5" xfId="0" applyFont="1" applyBorder="1" applyAlignment="1">
      <alignment vertical="center" wrapText="1"/>
    </xf>
    <xf numFmtId="49" fontId="36" fillId="0" borderId="3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3" fontId="8" fillId="0" borderId="2" xfId="2" applyNumberFormat="1" applyFont="1" applyBorder="1" applyAlignment="1">
      <alignment horizontal="center" vertical="center"/>
    </xf>
    <xf numFmtId="4" fontId="8" fillId="0" borderId="2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3" fontId="28" fillId="0" borderId="15" xfId="0" applyNumberFormat="1" applyFont="1" applyBorder="1" applyAlignment="1">
      <alignment horizontal="center" vertical="center"/>
    </xf>
    <xf numFmtId="4" fontId="28" fillId="0" borderId="15" xfId="0" applyNumberFormat="1" applyFont="1" applyBorder="1" applyAlignment="1" applyProtection="1">
      <alignment horizontal="center" vertical="center"/>
      <protection locked="0"/>
    </xf>
    <xf numFmtId="0" fontId="28" fillId="0" borderId="6" xfId="0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49" fontId="34" fillId="0" borderId="15" xfId="0" applyNumberFormat="1" applyFont="1" applyBorder="1" applyAlignment="1">
      <alignment horizontal="center" vertical="center"/>
    </xf>
    <xf numFmtId="0" fontId="34" fillId="0" borderId="15" xfId="0" applyFont="1" applyBorder="1" applyAlignment="1">
      <alignment horizontal="left" vertical="center" wrapText="1" indent="1"/>
    </xf>
    <xf numFmtId="49" fontId="34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left" vertical="center" wrapText="1" indent="1"/>
    </xf>
    <xf numFmtId="49" fontId="34" fillId="0" borderId="6" xfId="0" applyNumberFormat="1" applyFont="1" applyBorder="1" applyAlignment="1">
      <alignment horizontal="center" vertical="center"/>
    </xf>
    <xf numFmtId="0" fontId="34" fillId="0" borderId="6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vertical="center" wrapText="1"/>
    </xf>
    <xf numFmtId="0" fontId="28" fillId="0" borderId="8" xfId="0" applyFont="1" applyBorder="1" applyAlignment="1">
      <alignment horizontal="center" vertical="center"/>
    </xf>
    <xf numFmtId="3" fontId="28" fillId="0" borderId="8" xfId="0" applyNumberFormat="1" applyFont="1" applyBorder="1" applyAlignment="1">
      <alignment horizontal="center" vertical="center"/>
    </xf>
    <xf numFmtId="4" fontId="28" fillId="0" borderId="17" xfId="0" applyNumberFormat="1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 vertical="center"/>
    </xf>
    <xf numFmtId="4" fontId="28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5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center"/>
    </xf>
    <xf numFmtId="3" fontId="29" fillId="0" borderId="5" xfId="0" applyNumberFormat="1" applyFont="1" applyBorder="1" applyAlignment="1">
      <alignment horizontal="center" vertical="center"/>
    </xf>
    <xf numFmtId="4" fontId="29" fillId="0" borderId="5" xfId="0" applyNumberFormat="1" applyFont="1" applyBorder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/>
    </xf>
    <xf numFmtId="49" fontId="8" fillId="0" borderId="8" xfId="0" applyNumberFormat="1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/>
    </xf>
    <xf numFmtId="1" fontId="30" fillId="0" borderId="8" xfId="0" applyNumberFormat="1" applyFont="1" applyBorder="1" applyAlignment="1">
      <alignment horizontal="center" vertical="center"/>
    </xf>
    <xf numFmtId="1" fontId="30" fillId="0" borderId="8" xfId="0" applyNumberFormat="1" applyFont="1" applyBorder="1" applyAlignment="1">
      <alignment horizontal="center" vertical="center" wrapText="1"/>
    </xf>
    <xf numFmtId="1" fontId="30" fillId="0" borderId="17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9" fontId="30" fillId="0" borderId="8" xfId="0" applyNumberFormat="1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4" fontId="30" fillId="0" borderId="17" xfId="0" applyNumberFormat="1" applyFont="1" applyBorder="1" applyAlignment="1">
      <alignment horizontal="center" vertical="center" wrapText="1"/>
    </xf>
    <xf numFmtId="4" fontId="30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/>
    </xf>
    <xf numFmtId="0" fontId="7" fillId="0" borderId="26" xfId="2" applyFont="1" applyBorder="1" applyAlignment="1">
      <alignment horizontal="left" vertical="top" wrapText="1"/>
    </xf>
    <xf numFmtId="0" fontId="1" fillId="2" borderId="7" xfId="0" applyFont="1" applyFill="1" applyBorder="1" applyAlignment="1">
      <alignment vertical="center" wrapText="1"/>
    </xf>
    <xf numFmtId="49" fontId="7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49" fontId="7" fillId="0" borderId="4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left" vertical="center" wrapText="1"/>
    </xf>
    <xf numFmtId="49" fontId="7" fillId="0" borderId="26" xfId="2" applyNumberFormat="1" applyFont="1" applyBorder="1" applyAlignment="1">
      <alignment horizontal="left" vertical="top"/>
    </xf>
    <xf numFmtId="0" fontId="7" fillId="0" borderId="26" xfId="2" applyFont="1" applyBorder="1" applyAlignment="1">
      <alignment horizontal="center" vertical="top"/>
    </xf>
    <xf numFmtId="3" fontId="7" fillId="0" borderId="26" xfId="2" applyNumberFormat="1" applyFont="1" applyBorder="1" applyAlignment="1">
      <alignment horizontal="center" vertical="top"/>
    </xf>
    <xf numFmtId="4" fontId="7" fillId="0" borderId="26" xfId="2" applyNumberFormat="1" applyFont="1" applyBorder="1" applyAlignment="1">
      <alignment vertical="top"/>
    </xf>
    <xf numFmtId="49" fontId="1" fillId="0" borderId="16" xfId="2" applyNumberFormat="1" applyFont="1" applyBorder="1" applyAlignment="1">
      <alignment horizontal="center" vertical="center"/>
    </xf>
    <xf numFmtId="0" fontId="35" fillId="0" borderId="16" xfId="0" applyFont="1" applyBorder="1" applyAlignment="1">
      <alignment vertical="center" wrapText="1"/>
    </xf>
    <xf numFmtId="49" fontId="1" fillId="0" borderId="4" xfId="2" applyNumberFormat="1" applyFont="1" applyBorder="1" applyAlignment="1">
      <alignment horizontal="center" vertical="center"/>
    </xf>
    <xf numFmtId="0" fontId="32" fillId="0" borderId="24" xfId="0" applyFont="1" applyBorder="1" applyAlignment="1">
      <alignment vertical="center"/>
    </xf>
    <xf numFmtId="49" fontId="29" fillId="0" borderId="3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9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 indent="1"/>
    </xf>
    <xf numFmtId="4" fontId="28" fillId="0" borderId="2" xfId="0" applyNumberFormat="1" applyFont="1" applyBorder="1" applyAlignment="1" applyProtection="1">
      <alignment horizontal="center" vertical="center"/>
      <protection locked="0"/>
    </xf>
    <xf numFmtId="49" fontId="34" fillId="0" borderId="16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left" vertical="center" wrapText="1" indent="1"/>
    </xf>
    <xf numFmtId="0" fontId="28" fillId="0" borderId="16" xfId="0" applyFont="1" applyBorder="1" applyAlignment="1">
      <alignment horizontal="center" vertical="center"/>
    </xf>
    <xf numFmtId="3" fontId="28" fillId="0" borderId="16" xfId="0" applyNumberFormat="1" applyFont="1" applyBorder="1" applyAlignment="1">
      <alignment horizontal="center" vertical="center"/>
    </xf>
    <xf numFmtId="4" fontId="28" fillId="0" borderId="16" xfId="0" applyNumberFormat="1" applyFont="1" applyBorder="1" applyAlignment="1" applyProtection="1">
      <alignment horizontal="center" vertical="center"/>
      <protection locked="0"/>
    </xf>
    <xf numFmtId="4" fontId="28" fillId="0" borderId="16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4" fontId="28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>
      <alignment horizontal="center" vertical="top"/>
    </xf>
    <xf numFmtId="0" fontId="33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3" fontId="28" fillId="0" borderId="1" xfId="0" applyNumberFormat="1" applyFont="1" applyBorder="1" applyAlignment="1">
      <alignment horizontal="center" vertical="top"/>
    </xf>
    <xf numFmtId="4" fontId="28" fillId="0" borderId="1" xfId="0" applyNumberFormat="1" applyFont="1" applyBorder="1" applyAlignment="1">
      <alignment horizontal="center" vertical="top"/>
    </xf>
    <xf numFmtId="0" fontId="31" fillId="0" borderId="0" xfId="0" applyFont="1" applyAlignment="1">
      <alignment horizontal="left" wrapText="1"/>
    </xf>
    <xf numFmtId="0" fontId="0" fillId="0" borderId="0" xfId="0"/>
    <xf numFmtId="49" fontId="1" fillId="0" borderId="0" xfId="3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8" fillId="0" borderId="20" xfId="0" applyFont="1" applyBorder="1" applyAlignment="1">
      <alignment vertical="center" wrapText="1"/>
    </xf>
    <xf numFmtId="0" fontId="0" fillId="0" borderId="22" xfId="0" applyBorder="1" applyAlignment="1">
      <alignment vertical="center"/>
    </xf>
    <xf numFmtId="0" fontId="8" fillId="0" borderId="20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30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4" fontId="33" fillId="0" borderId="12" xfId="0" applyNumberFormat="1" applyFont="1" applyBorder="1" applyAlignment="1">
      <alignment horizontal="center" vertical="center"/>
    </xf>
    <xf numFmtId="4" fontId="33" fillId="0" borderId="11" xfId="0" applyNumberFormat="1" applyFont="1" applyBorder="1" applyAlignment="1">
      <alignment horizontal="center" vertical="center"/>
    </xf>
    <xf numFmtId="0" fontId="29" fillId="0" borderId="2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0" fontId="29" fillId="0" borderId="29" xfId="0" applyFont="1" applyBorder="1" applyAlignment="1">
      <alignment horizontal="left" vertical="center" wrapText="1"/>
    </xf>
    <xf numFmtId="0" fontId="29" fillId="0" borderId="23" xfId="0" applyFont="1" applyBorder="1" applyAlignment="1">
      <alignment horizontal="left" vertical="center" wrapText="1"/>
    </xf>
    <xf numFmtId="0" fontId="29" fillId="0" borderId="24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49" fontId="8" fillId="0" borderId="0" xfId="0" applyNumberFormat="1" applyFont="1" applyAlignment="1">
      <alignment horizontal="left" vertical="top" wrapText="1"/>
    </xf>
    <xf numFmtId="0" fontId="0" fillId="0" borderId="21" xfId="0" applyBorder="1" applyAlignment="1">
      <alignment vertical="center"/>
    </xf>
    <xf numFmtId="0" fontId="8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8" fillId="0" borderId="17" xfId="2" applyFont="1" applyBorder="1" applyAlignment="1">
      <alignment horizontal="left" vertical="center" wrapText="1"/>
    </xf>
  </cellXfs>
  <cellStyles count="4">
    <cellStyle name="Navadno" xfId="0" builtinId="0"/>
    <cellStyle name="Navadno_13Prelivi" xfId="1" xr:uid="{00000000-0005-0000-0000-000001000000}"/>
    <cellStyle name="Navadno_15natokzidovi" xfId="2" xr:uid="{00000000-0005-0000-0000-000002000000}"/>
    <cellStyle name="Navadno_1JEZOVNAZGRADBA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1:B43"/>
  <sheetViews>
    <sheetView view="pageLayout" topLeftCell="A25" zoomScaleNormal="100" zoomScaleSheetLayoutView="100" workbookViewId="0">
      <selection activeCell="A23" sqref="A23"/>
    </sheetView>
  </sheetViews>
  <sheetFormatPr defaultColWidth="9.140625" defaultRowHeight="15.75" x14ac:dyDescent="0.2"/>
  <cols>
    <col min="1" max="1" width="73.5703125" style="42" bestFit="1" customWidth="1"/>
    <col min="2" max="2" width="6.5703125" style="40" customWidth="1"/>
    <col min="3" max="16384" width="9.140625" style="1"/>
  </cols>
  <sheetData>
    <row r="1" spans="1:2" x14ac:dyDescent="0.2">
      <c r="A1" s="56"/>
    </row>
    <row r="2" spans="1:2" x14ac:dyDescent="0.2">
      <c r="A2" s="56"/>
    </row>
    <row r="3" spans="1:2" x14ac:dyDescent="0.25">
      <c r="A3" s="57"/>
      <c r="B3" s="43"/>
    </row>
    <row r="4" spans="1:2" x14ac:dyDescent="0.25">
      <c r="A4" s="57" t="s">
        <v>76</v>
      </c>
      <c r="B4" s="43"/>
    </row>
    <row r="5" spans="1:2" x14ac:dyDescent="0.2">
      <c r="A5" s="104"/>
      <c r="B5" s="44"/>
    </row>
    <row r="6" spans="1:2" s="2" customFormat="1" ht="15" x14ac:dyDescent="0.2">
      <c r="A6" s="58"/>
      <c r="B6" s="53"/>
    </row>
    <row r="7" spans="1:2" s="3" customFormat="1" ht="15" x14ac:dyDescent="0.2">
      <c r="A7" s="58"/>
      <c r="B7" s="53"/>
    </row>
    <row r="8" spans="1:2" s="3" customFormat="1" ht="15" x14ac:dyDescent="0.2">
      <c r="A8" s="58"/>
      <c r="B8" s="53"/>
    </row>
    <row r="9" spans="1:2" s="3" customFormat="1" ht="15" x14ac:dyDescent="0.2">
      <c r="A9" s="58"/>
      <c r="B9" s="53"/>
    </row>
    <row r="10" spans="1:2" s="3" customFormat="1" ht="18" x14ac:dyDescent="0.25">
      <c r="A10" s="59" t="s">
        <v>51</v>
      </c>
      <c r="B10" s="53"/>
    </row>
    <row r="11" spans="1:2" s="3" customFormat="1" ht="15" x14ac:dyDescent="0.2">
      <c r="A11" s="58"/>
      <c r="B11" s="53"/>
    </row>
    <row r="12" spans="1:2" s="4" customFormat="1" ht="15" x14ac:dyDescent="0.2">
      <c r="A12" s="58"/>
      <c r="B12" s="53"/>
    </row>
    <row r="13" spans="1:2" s="4" customFormat="1" ht="15" x14ac:dyDescent="0.2">
      <c r="A13" s="58"/>
      <c r="B13" s="53"/>
    </row>
    <row r="14" spans="1:2" s="4" customFormat="1" ht="15" x14ac:dyDescent="0.2">
      <c r="A14" s="58"/>
      <c r="B14" s="53"/>
    </row>
    <row r="15" spans="1:2" s="4" customFormat="1" ht="15" x14ac:dyDescent="0.2">
      <c r="A15" s="58"/>
      <c r="B15" s="53"/>
    </row>
    <row r="16" spans="1:2" s="4" customFormat="1" ht="42" customHeight="1" x14ac:dyDescent="0.2">
      <c r="A16" s="191" t="s">
        <v>93</v>
      </c>
      <c r="B16" s="53"/>
    </row>
    <row r="17" spans="1:2" s="4" customFormat="1" ht="15" x14ac:dyDescent="0.2">
      <c r="A17" s="266" t="s">
        <v>179</v>
      </c>
      <c r="B17" s="53"/>
    </row>
    <row r="18" spans="1:2" s="4" customFormat="1" ht="14.25" x14ac:dyDescent="0.2">
      <c r="A18" s="58"/>
      <c r="B18" s="55"/>
    </row>
    <row r="19" spans="1:2" s="2" customFormat="1" ht="25.5" x14ac:dyDescent="0.25">
      <c r="A19" s="59"/>
      <c r="B19" s="60"/>
    </row>
    <row r="20" spans="1:2" s="2" customFormat="1" ht="25.5" x14ac:dyDescent="0.25">
      <c r="A20" s="59"/>
      <c r="B20" s="60"/>
    </row>
    <row r="21" spans="1:2" s="3" customFormat="1" ht="18" x14ac:dyDescent="0.25">
      <c r="A21" s="59"/>
      <c r="B21" s="41"/>
    </row>
    <row r="22" spans="1:2" x14ac:dyDescent="0.2">
      <c r="A22" s="57"/>
    </row>
    <row r="23" spans="1:2" x14ac:dyDescent="0.2">
      <c r="A23" s="73"/>
    </row>
    <row r="24" spans="1:2" x14ac:dyDescent="0.2">
      <c r="A24" s="73"/>
    </row>
    <row r="25" spans="1:2" x14ac:dyDescent="0.2">
      <c r="A25" s="73"/>
    </row>
    <row r="26" spans="1:2" x14ac:dyDescent="0.2">
      <c r="A26" s="73"/>
    </row>
    <row r="27" spans="1:2" x14ac:dyDescent="0.2">
      <c r="A27" s="73"/>
    </row>
    <row r="28" spans="1:2" ht="18" x14ac:dyDescent="0.25">
      <c r="A28" s="59" t="s">
        <v>61</v>
      </c>
    </row>
    <row r="29" spans="1:2" x14ac:dyDescent="0.2">
      <c r="A29" s="73"/>
    </row>
    <row r="30" spans="1:2" x14ac:dyDescent="0.2">
      <c r="A30" s="57" t="s">
        <v>52</v>
      </c>
    </row>
    <row r="31" spans="1:2" x14ac:dyDescent="0.2">
      <c r="A31" s="73"/>
    </row>
    <row r="32" spans="1:2" x14ac:dyDescent="0.2">
      <c r="A32" s="57"/>
    </row>
    <row r="38" spans="1:1" x14ac:dyDescent="0.2">
      <c r="A38" s="73"/>
    </row>
    <row r="39" spans="1:1" x14ac:dyDescent="0.2">
      <c r="A39" s="73"/>
    </row>
    <row r="40" spans="1:1" x14ac:dyDescent="0.2">
      <c r="A40" s="73"/>
    </row>
    <row r="41" spans="1:1" x14ac:dyDescent="0.2">
      <c r="A41" s="103"/>
    </row>
    <row r="42" spans="1:1" x14ac:dyDescent="0.2">
      <c r="A42" s="73"/>
    </row>
    <row r="43" spans="1:1" x14ac:dyDescent="0.15">
      <c r="A43" s="102"/>
    </row>
  </sheetData>
  <phoneticPr fontId="0" type="noConversion"/>
  <printOptions horizontalCentered="1"/>
  <pageMargins left="0.74803149606299213" right="0.74803149606299213" top="1.1811023622047245" bottom="1.1811023622047245" header="0.59055118110236227" footer="0.59055118110236227"/>
  <pageSetup paperSize="9" fitToHeight="0" orientation="portrait" r:id="rId1"/>
  <headerFooter alignWithMargins="0">
    <oddHeader>&amp;L&amp;8Št. projekta: SLGO-008/2023
Oznaka mape: SLGO---6X/M02
__________________________________________________________________________
&amp;C&amp;G&amp;R&amp;8&amp;P/&amp;N
______________________________________________________________________________</oddHeader>
    <oddFooter>&amp;L__________________________________________________________________&amp;8
Datoteka:     &amp;F
Objekt:         mHE Goričane&amp;R&amp;8  
&amp;10_____________________________  &amp;8
Revizija:                       0                                 
  Datum:  November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2:C11"/>
  <sheetViews>
    <sheetView view="pageLayout" zoomScaleNormal="70" zoomScaleSheetLayoutView="100" workbookViewId="0">
      <selection activeCell="B9" sqref="B9"/>
    </sheetView>
  </sheetViews>
  <sheetFormatPr defaultColWidth="9.140625" defaultRowHeight="30" customHeight="1" x14ac:dyDescent="0.2"/>
  <cols>
    <col min="1" max="1" width="20.5703125" style="62" customWidth="1"/>
    <col min="2" max="2" width="50" style="76" customWidth="1"/>
    <col min="3" max="3" width="6.5703125" style="63" customWidth="1"/>
    <col min="4" max="16384" width="9.140625" style="64"/>
  </cols>
  <sheetData>
    <row r="2" spans="1:3" ht="30" customHeight="1" x14ac:dyDescent="0.2">
      <c r="B2" s="74"/>
    </row>
    <row r="3" spans="1:3" ht="30" customHeight="1" x14ac:dyDescent="0.2">
      <c r="A3" s="65" t="s">
        <v>27</v>
      </c>
      <c r="B3" s="66"/>
      <c r="C3" s="67"/>
    </row>
    <row r="4" spans="1:3" ht="30" customHeight="1" x14ac:dyDescent="0.2">
      <c r="A4" s="65"/>
      <c r="B4" s="66"/>
      <c r="C4" s="67"/>
    </row>
    <row r="5" spans="1:3" ht="30" customHeight="1" x14ac:dyDescent="0.2">
      <c r="A5" s="65"/>
      <c r="B5" s="66"/>
      <c r="C5" s="68"/>
    </row>
    <row r="6" spans="1:3" s="70" customFormat="1" ht="30" customHeight="1" x14ac:dyDescent="0.2">
      <c r="A6" s="226" t="s">
        <v>48</v>
      </c>
      <c r="B6" s="226" t="s">
        <v>26</v>
      </c>
      <c r="C6" s="69"/>
    </row>
    <row r="7" spans="1:3" ht="30" customHeight="1" x14ac:dyDescent="0.2">
      <c r="A7" s="226" t="s">
        <v>4</v>
      </c>
      <c r="B7" s="226" t="s">
        <v>115</v>
      </c>
      <c r="C7" s="69"/>
    </row>
    <row r="8" spans="1:3" ht="30" customHeight="1" x14ac:dyDescent="0.2">
      <c r="A8" s="226" t="s">
        <v>5</v>
      </c>
      <c r="B8" s="226" t="s">
        <v>99</v>
      </c>
      <c r="C8" s="69"/>
    </row>
    <row r="9" spans="1:3" s="61" customFormat="1" ht="30" customHeight="1" x14ac:dyDescent="0.2">
      <c r="A9" s="226" t="s">
        <v>6</v>
      </c>
      <c r="B9" s="226" t="s">
        <v>85</v>
      </c>
      <c r="C9" s="69"/>
    </row>
    <row r="10" spans="1:3" s="61" customFormat="1" ht="30" customHeight="1" x14ac:dyDescent="0.2">
      <c r="A10" s="226" t="s">
        <v>7</v>
      </c>
      <c r="B10" s="227" t="s">
        <v>35</v>
      </c>
      <c r="C10" s="100"/>
    </row>
    <row r="11" spans="1:3" ht="30" customHeight="1" x14ac:dyDescent="0.2">
      <c r="A11" s="71"/>
      <c r="B11" s="75"/>
      <c r="C11" s="72"/>
    </row>
  </sheetData>
  <phoneticPr fontId="0" type="noConversion"/>
  <printOptions horizontalCentered="1"/>
  <pageMargins left="0.74803149606299213" right="0.74803149606299213" top="1.1811023622047245" bottom="1.1811023622047245" header="0.59055118110236227" footer="0.59055118110236227"/>
  <pageSetup paperSize="9" fitToHeight="0" orientation="portrait" r:id="rId1"/>
  <headerFooter alignWithMargins="0">
    <oddHeader>&amp;L&amp;8Št. projekta: SLGO-008/2023
Oznaka mape: SLGO---6X/M02
__________________________________________________________________________
&amp;C&amp;8&amp;G
&amp;R&amp;8&amp;P/&amp;N
______________________________________________________________________________</oddHeader>
    <oddFooter>&amp;L__________________________________________________________________&amp;8
Datoteka:     &amp;F
Objekt:         mHE Goričane&amp;R  
___________________________  
&amp;8Revizija:                       0                                 
  Datum:  November 2023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/>
  <dimension ref="A1:C38"/>
  <sheetViews>
    <sheetView view="pageLayout" topLeftCell="A6" zoomScaleNormal="100" zoomScaleSheetLayoutView="100" workbookViewId="0">
      <selection activeCell="C13" sqref="C13"/>
    </sheetView>
  </sheetViews>
  <sheetFormatPr defaultColWidth="9.140625" defaultRowHeight="21" customHeight="1" x14ac:dyDescent="0.2"/>
  <cols>
    <col min="1" max="1" width="7" style="13" customWidth="1"/>
    <col min="2" max="2" width="53.140625" style="14" customWidth="1"/>
    <col min="3" max="3" width="20.42578125" style="180" customWidth="1"/>
    <col min="4" max="16384" width="9.140625" style="7"/>
  </cols>
  <sheetData>
    <row r="1" spans="1:3" ht="21" customHeight="1" x14ac:dyDescent="0.2">
      <c r="A1" s="5"/>
      <c r="B1" s="6"/>
      <c r="C1" s="23"/>
    </row>
    <row r="2" spans="1:3" ht="21" customHeight="1" x14ac:dyDescent="0.2">
      <c r="A2" s="8" t="s">
        <v>49</v>
      </c>
      <c r="B2" s="6"/>
      <c r="C2" s="23"/>
    </row>
    <row r="3" spans="1:3" ht="21" customHeight="1" x14ac:dyDescent="0.2">
      <c r="A3" s="5"/>
      <c r="B3" s="6"/>
      <c r="C3" s="23"/>
    </row>
    <row r="4" spans="1:3" s="11" customFormat="1" ht="21" customHeight="1" x14ac:dyDescent="0.2">
      <c r="A4" s="9" t="s">
        <v>13</v>
      </c>
      <c r="B4" s="10" t="s">
        <v>14</v>
      </c>
      <c r="C4" s="201" t="s">
        <v>29</v>
      </c>
    </row>
    <row r="5" spans="1:3" ht="20.85" customHeight="1" x14ac:dyDescent="0.2">
      <c r="A5" s="228"/>
      <c r="B5" s="229"/>
      <c r="C5" s="230"/>
    </row>
    <row r="6" spans="1:3" s="12" customFormat="1" ht="21" customHeight="1" x14ac:dyDescent="0.2">
      <c r="A6" s="106" t="s">
        <v>10</v>
      </c>
      <c r="B6" s="284" t="s">
        <v>115</v>
      </c>
      <c r="C6" s="285"/>
    </row>
    <row r="7" spans="1:3" ht="21" customHeight="1" x14ac:dyDescent="0.2">
      <c r="A7" s="107" t="s">
        <v>9</v>
      </c>
      <c r="B7" s="101" t="s">
        <v>44</v>
      </c>
      <c r="C7" s="165">
        <f>+'1. Oprema'!F18</f>
        <v>0</v>
      </c>
    </row>
    <row r="8" spans="1:3" s="12" customFormat="1" ht="21" customHeight="1" x14ac:dyDescent="0.2">
      <c r="A8" s="107" t="s">
        <v>15</v>
      </c>
      <c r="B8" s="145" t="s">
        <v>72</v>
      </c>
      <c r="C8" s="165">
        <f>+'1. Oprema'!F40</f>
        <v>0</v>
      </c>
    </row>
    <row r="9" spans="1:3" s="12" customFormat="1" ht="21" customHeight="1" x14ac:dyDescent="0.2">
      <c r="A9" s="107" t="s">
        <v>2</v>
      </c>
      <c r="B9" s="46" t="s">
        <v>45</v>
      </c>
      <c r="C9" s="165">
        <f>+'1. Oprema'!F44</f>
        <v>0</v>
      </c>
    </row>
    <row r="10" spans="1:3" s="12" customFormat="1" ht="21" customHeight="1" x14ac:dyDescent="0.2">
      <c r="A10" s="9"/>
      <c r="B10" s="54" t="s">
        <v>116</v>
      </c>
      <c r="C10" s="17">
        <f>SUM(C7:C9)</f>
        <v>0</v>
      </c>
    </row>
    <row r="11" spans="1:3" s="12" customFormat="1" ht="21" customHeight="1" x14ac:dyDescent="0.2">
      <c r="A11" s="78"/>
      <c r="B11" s="45"/>
      <c r="C11" s="176" t="s">
        <v>33</v>
      </c>
    </row>
    <row r="12" spans="1:3" s="12" customFormat="1" ht="21" customHeight="1" x14ac:dyDescent="0.2">
      <c r="A12" s="105" t="s">
        <v>12</v>
      </c>
      <c r="B12" s="286" t="s">
        <v>34</v>
      </c>
      <c r="C12" s="285"/>
    </row>
    <row r="13" spans="1:3" s="12" customFormat="1" ht="21" customHeight="1" x14ac:dyDescent="0.2">
      <c r="A13" s="141" t="s">
        <v>0</v>
      </c>
      <c r="B13" s="143" t="s">
        <v>34</v>
      </c>
      <c r="C13" s="165">
        <f>+'2. Rezervni deli'!F26</f>
        <v>0</v>
      </c>
    </row>
    <row r="14" spans="1:3" ht="21" customHeight="1" x14ac:dyDescent="0.2">
      <c r="A14" s="9"/>
      <c r="B14" s="82" t="s">
        <v>36</v>
      </c>
      <c r="C14" s="17">
        <f>SUM(C13:C13)</f>
        <v>0</v>
      </c>
    </row>
    <row r="15" spans="1:3" s="12" customFormat="1" ht="21" customHeight="1" x14ac:dyDescent="0.2">
      <c r="A15" s="106"/>
      <c r="B15" s="84"/>
      <c r="C15" s="175"/>
    </row>
    <row r="16" spans="1:3" s="12" customFormat="1" ht="21" customHeight="1" x14ac:dyDescent="0.2">
      <c r="A16" s="105" t="s">
        <v>11</v>
      </c>
      <c r="B16" s="286" t="s">
        <v>85</v>
      </c>
      <c r="C16" s="285"/>
    </row>
    <row r="17" spans="1:3" ht="21" customHeight="1" x14ac:dyDescent="0.2">
      <c r="A17" s="141" t="s">
        <v>31</v>
      </c>
      <c r="B17" s="143" t="s">
        <v>118</v>
      </c>
      <c r="C17" s="165">
        <f>'3. Demontaža, mont. in storitve'!F11</f>
        <v>0</v>
      </c>
    </row>
    <row r="18" spans="1:3" ht="21" customHeight="1" x14ac:dyDescent="0.2">
      <c r="A18" s="141" t="s">
        <v>88</v>
      </c>
      <c r="B18" s="143" t="s">
        <v>117</v>
      </c>
      <c r="C18" s="165">
        <f>'3. Demontaža, mont. in storitve'!F20</f>
        <v>0</v>
      </c>
    </row>
    <row r="19" spans="1:3" ht="21" customHeight="1" x14ac:dyDescent="0.2">
      <c r="A19" s="141" t="s">
        <v>89</v>
      </c>
      <c r="B19" s="143" t="s">
        <v>170</v>
      </c>
      <c r="C19" s="165">
        <f>'3. Demontaža, mont. in storitve'!F31</f>
        <v>0</v>
      </c>
    </row>
    <row r="20" spans="1:3" ht="21" customHeight="1" x14ac:dyDescent="0.2">
      <c r="A20" s="141" t="s">
        <v>89</v>
      </c>
      <c r="B20" s="143" t="s">
        <v>119</v>
      </c>
      <c r="C20" s="165">
        <f>'3. Demontaža, mont. in storitve'!F40</f>
        <v>0</v>
      </c>
    </row>
    <row r="21" spans="1:3" ht="21" customHeight="1" x14ac:dyDescent="0.2">
      <c r="A21" s="9"/>
      <c r="B21" s="82" t="s">
        <v>42</v>
      </c>
      <c r="C21" s="17">
        <f>SUM(C17:C20)</f>
        <v>0</v>
      </c>
    </row>
    <row r="22" spans="1:3" s="81" customFormat="1" ht="21" customHeight="1" x14ac:dyDescent="0.2">
      <c r="A22" s="108"/>
      <c r="B22" s="80"/>
      <c r="C22" s="177"/>
    </row>
    <row r="23" spans="1:3" s="81" customFormat="1" ht="21" customHeight="1" thickBot="1" x14ac:dyDescent="0.25">
      <c r="A23" s="109"/>
      <c r="B23" s="83" t="s">
        <v>60</v>
      </c>
      <c r="C23" s="178">
        <f>+C10+C14+C21</f>
        <v>0</v>
      </c>
    </row>
    <row r="24" spans="1:3" s="81" customFormat="1" ht="21" customHeight="1" thickTop="1" x14ac:dyDescent="0.2">
      <c r="A24" s="85"/>
      <c r="B24" s="86"/>
      <c r="C24" s="179"/>
    </row>
    <row r="25" spans="1:3" s="81" customFormat="1" ht="21" customHeight="1" thickBot="1" x14ac:dyDescent="0.25">
      <c r="A25" s="109"/>
      <c r="B25" s="83" t="s">
        <v>94</v>
      </c>
      <c r="C25" s="178">
        <f>(C23)*1.1</f>
        <v>0</v>
      </c>
    </row>
    <row r="26" spans="1:3" s="81" customFormat="1" ht="21" customHeight="1" thickTop="1" x14ac:dyDescent="0.2">
      <c r="A26" s="13"/>
      <c r="B26" s="14"/>
      <c r="C26" s="180"/>
    </row>
    <row r="27" spans="1:3" s="81" customFormat="1" ht="80.25" customHeight="1" x14ac:dyDescent="0.2">
      <c r="A27" s="281" t="s">
        <v>95</v>
      </c>
      <c r="B27" s="282"/>
      <c r="C27" s="282"/>
    </row>
    <row r="28" spans="1:3" s="81" customFormat="1" ht="14.25" customHeight="1" x14ac:dyDescent="0.2">
      <c r="A28" s="193"/>
      <c r="B28" s="192"/>
      <c r="C28" s="192"/>
    </row>
    <row r="29" spans="1:3" s="81" customFormat="1" ht="64.5" customHeight="1" x14ac:dyDescent="0.2">
      <c r="A29" s="281" t="s">
        <v>96</v>
      </c>
      <c r="B29" s="283"/>
      <c r="C29" s="283"/>
    </row>
    <row r="30" spans="1:3" s="81" customFormat="1" ht="13.5" customHeight="1" x14ac:dyDescent="0.2">
      <c r="A30" s="13"/>
      <c r="B30" s="146"/>
      <c r="C30" s="180"/>
    </row>
    <row r="31" spans="1:3" s="81" customFormat="1" ht="21" customHeight="1" x14ac:dyDescent="0.2">
      <c r="A31" s="13"/>
      <c r="B31" s="279"/>
      <c r="C31" s="280"/>
    </row>
    <row r="32" spans="1:3" s="81" customFormat="1" ht="21" customHeight="1" x14ac:dyDescent="0.2">
      <c r="A32" s="13"/>
      <c r="B32" s="279"/>
      <c r="C32" s="280"/>
    </row>
    <row r="33" spans="1:3" s="81" customFormat="1" ht="21" customHeight="1" x14ac:dyDescent="0.2">
      <c r="A33" s="13"/>
      <c r="B33" s="279"/>
      <c r="C33" s="280"/>
    </row>
    <row r="34" spans="1:3" s="81" customFormat="1" ht="21" customHeight="1" x14ac:dyDescent="0.25">
      <c r="A34" s="13"/>
      <c r="B34" s="147"/>
      <c r="C34" s="180"/>
    </row>
    <row r="35" spans="1:3" ht="21" customHeight="1" x14ac:dyDescent="0.2">
      <c r="B35" s="146"/>
    </row>
    <row r="36" spans="1:3" ht="15" x14ac:dyDescent="0.25">
      <c r="B36" s="142"/>
    </row>
    <row r="37" spans="1:3" ht="21" customHeight="1" x14ac:dyDescent="0.25">
      <c r="B37" s="142"/>
    </row>
    <row r="38" spans="1:3" ht="15" x14ac:dyDescent="0.25">
      <c r="B38" s="142"/>
    </row>
  </sheetData>
  <mergeCells count="6">
    <mergeCell ref="B31:C33"/>
    <mergeCell ref="A27:C27"/>
    <mergeCell ref="A29:C29"/>
    <mergeCell ref="B6:C6"/>
    <mergeCell ref="B12:C12"/>
    <mergeCell ref="B16:C16"/>
  </mergeCells>
  <phoneticPr fontId="0" type="noConversion"/>
  <printOptions horizontalCentered="1"/>
  <pageMargins left="0.74803149606299213" right="0.74803149606299213" top="1.1811023622047245" bottom="1.1811023622047245" header="0.59055118110236227" footer="0.59055118110236227"/>
  <pageSetup paperSize="9" orientation="portrait" r:id="rId1"/>
  <headerFooter alignWithMargins="0">
    <oddHeader>&amp;L&amp;8Št. projekta: SLGO-008/2023
Oznaka mape: SLGO---6X/M02
__________________________________________________________________________
&amp;C&amp;G
&amp;R&amp;8&amp;P/&amp;N
______________________________________________________________________________</oddHeader>
    <oddFooter>&amp;L__________________________________________________________________
&amp;8Datoteka:     &amp;F
Objekt:         mHE Goričane&amp;R   ____________________________________&amp;8
Revizija:                           0                                 
  Datum:  November 2023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1"/>
  <dimension ref="A1:G50"/>
  <sheetViews>
    <sheetView tabSelected="1" view="pageLayout" zoomScaleNormal="100" zoomScaleSheetLayoutView="145" workbookViewId="0">
      <selection activeCell="B9" sqref="B9"/>
    </sheetView>
  </sheetViews>
  <sheetFormatPr defaultColWidth="9" defaultRowHeight="25.5" x14ac:dyDescent="0.2"/>
  <cols>
    <col min="1" max="1" width="5.42578125" style="99" customWidth="1"/>
    <col min="2" max="2" width="35.7109375" style="77" customWidth="1"/>
    <col min="3" max="3" width="6.140625" style="38" customWidth="1"/>
    <col min="4" max="4" width="5.28515625" style="39" customWidth="1"/>
    <col min="5" max="6" width="15.85546875" style="174" customWidth="1"/>
    <col min="7" max="7" width="9" style="96"/>
    <col min="8" max="16384" width="9" style="30"/>
  </cols>
  <sheetData>
    <row r="1" spans="1:7" x14ac:dyDescent="0.2">
      <c r="A1" s="149"/>
      <c r="B1" s="150"/>
      <c r="C1" s="36"/>
      <c r="D1" s="37"/>
      <c r="E1" s="166"/>
      <c r="F1" s="166"/>
    </row>
    <row r="2" spans="1:7" x14ac:dyDescent="0.2">
      <c r="A2" s="151" t="s">
        <v>57</v>
      </c>
      <c r="B2" s="150"/>
      <c r="C2" s="36"/>
      <c r="D2" s="37"/>
      <c r="E2" s="166"/>
      <c r="F2" s="167"/>
    </row>
    <row r="3" spans="1:7" x14ac:dyDescent="0.2">
      <c r="A3" s="151"/>
      <c r="B3" s="150"/>
      <c r="C3" s="36"/>
      <c r="D3" s="37"/>
      <c r="E3" s="290" t="s">
        <v>37</v>
      </c>
      <c r="F3" s="291"/>
    </row>
    <row r="4" spans="1:7" s="18" customFormat="1" ht="27" x14ac:dyDescent="0.2">
      <c r="A4" s="127" t="s">
        <v>13</v>
      </c>
      <c r="B4" s="128" t="s">
        <v>14</v>
      </c>
      <c r="C4" s="128" t="s">
        <v>17</v>
      </c>
      <c r="D4" s="129" t="s">
        <v>18</v>
      </c>
      <c r="E4" s="153" t="s">
        <v>176</v>
      </c>
      <c r="F4" s="131" t="s">
        <v>177</v>
      </c>
      <c r="G4" s="97"/>
    </row>
    <row r="5" spans="1:7" s="79" customFormat="1" x14ac:dyDescent="0.2">
      <c r="A5" s="231"/>
      <c r="B5" s="232"/>
      <c r="C5" s="232"/>
      <c r="D5" s="232"/>
      <c r="E5" s="233"/>
      <c r="F5" s="231"/>
      <c r="G5" s="98"/>
    </row>
    <row r="6" spans="1:7" s="132" customFormat="1" ht="22.5" customHeight="1" x14ac:dyDescent="0.2">
      <c r="A6" s="110" t="s">
        <v>10</v>
      </c>
      <c r="B6" s="295" t="s">
        <v>44</v>
      </c>
      <c r="C6" s="296"/>
      <c r="D6" s="296"/>
      <c r="E6" s="296"/>
      <c r="F6" s="297"/>
    </row>
    <row r="7" spans="1:7" x14ac:dyDescent="0.2">
      <c r="A7" s="137" t="s">
        <v>9</v>
      </c>
      <c r="B7" s="148" t="s">
        <v>194</v>
      </c>
      <c r="C7" s="205" t="s">
        <v>3</v>
      </c>
      <c r="D7" s="118">
        <v>1</v>
      </c>
      <c r="E7" s="160"/>
      <c r="F7" s="182">
        <f t="shared" ref="F7:F12" si="0">ROUND(D7*E7,2)</f>
        <v>0</v>
      </c>
    </row>
    <row r="8" spans="1:7" x14ac:dyDescent="0.2">
      <c r="A8" s="111" t="s">
        <v>15</v>
      </c>
      <c r="B8" s="112" t="s">
        <v>193</v>
      </c>
      <c r="C8" s="113" t="s">
        <v>3</v>
      </c>
      <c r="D8" s="206">
        <v>1</v>
      </c>
      <c r="E8" s="183"/>
      <c r="F8" s="181">
        <f t="shared" si="0"/>
        <v>0</v>
      </c>
    </row>
    <row r="9" spans="1:7" x14ac:dyDescent="0.2">
      <c r="A9" s="137" t="s">
        <v>2</v>
      </c>
      <c r="B9" s="112" t="s">
        <v>77</v>
      </c>
      <c r="C9" s="113" t="s">
        <v>3</v>
      </c>
      <c r="D9" s="206">
        <v>1</v>
      </c>
      <c r="E9" s="183"/>
      <c r="F9" s="181">
        <f t="shared" si="0"/>
        <v>0</v>
      </c>
    </row>
    <row r="10" spans="1:7" x14ac:dyDescent="0.2">
      <c r="A10" s="111" t="s">
        <v>21</v>
      </c>
      <c r="B10" s="112" t="s">
        <v>78</v>
      </c>
      <c r="C10" s="113" t="s">
        <v>3</v>
      </c>
      <c r="D10" s="206">
        <v>1</v>
      </c>
      <c r="E10" s="183"/>
      <c r="F10" s="181">
        <f t="shared" si="0"/>
        <v>0</v>
      </c>
    </row>
    <row r="11" spans="1:7" x14ac:dyDescent="0.2">
      <c r="A11" s="137" t="s">
        <v>53</v>
      </c>
      <c r="B11" s="112" t="s">
        <v>74</v>
      </c>
      <c r="C11" s="113" t="s">
        <v>3</v>
      </c>
      <c r="D11" s="206">
        <v>1</v>
      </c>
      <c r="E11" s="183"/>
      <c r="F11" s="181">
        <f t="shared" si="0"/>
        <v>0</v>
      </c>
    </row>
    <row r="12" spans="1:7" x14ac:dyDescent="0.2">
      <c r="A12" s="137" t="s">
        <v>54</v>
      </c>
      <c r="B12" s="112" t="s">
        <v>79</v>
      </c>
      <c r="C12" s="113" t="s">
        <v>3</v>
      </c>
      <c r="D12" s="206">
        <v>1</v>
      </c>
      <c r="E12" s="183"/>
      <c r="F12" s="181">
        <f t="shared" si="0"/>
        <v>0</v>
      </c>
    </row>
    <row r="13" spans="1:7" x14ac:dyDescent="0.2">
      <c r="A13" s="111" t="s">
        <v>58</v>
      </c>
      <c r="B13" s="112" t="s">
        <v>191</v>
      </c>
      <c r="C13" s="113" t="s">
        <v>3</v>
      </c>
      <c r="D13" s="206">
        <v>1</v>
      </c>
      <c r="E13" s="183"/>
      <c r="F13" s="181">
        <f t="shared" ref="F13:F15" si="1">ROUND(D13*E13,2)</f>
        <v>0</v>
      </c>
    </row>
    <row r="14" spans="1:7" x14ac:dyDescent="0.2">
      <c r="A14" s="137" t="s">
        <v>65</v>
      </c>
      <c r="B14" s="112" t="s">
        <v>192</v>
      </c>
      <c r="C14" s="113" t="s">
        <v>3</v>
      </c>
      <c r="D14" s="206">
        <v>1</v>
      </c>
      <c r="E14" s="183"/>
      <c r="F14" s="181">
        <f t="shared" si="1"/>
        <v>0</v>
      </c>
    </row>
    <row r="15" spans="1:7" x14ac:dyDescent="0.2">
      <c r="A15" s="137" t="s">
        <v>67</v>
      </c>
      <c r="B15" s="254" t="s">
        <v>73</v>
      </c>
      <c r="C15" s="205" t="s">
        <v>3</v>
      </c>
      <c r="D15" s="118">
        <v>1</v>
      </c>
      <c r="E15" s="160"/>
      <c r="F15" s="182">
        <f t="shared" si="1"/>
        <v>0</v>
      </c>
    </row>
    <row r="16" spans="1:7" x14ac:dyDescent="0.2">
      <c r="A16" s="137" t="s">
        <v>68</v>
      </c>
      <c r="B16" s="148" t="s">
        <v>75</v>
      </c>
      <c r="C16" s="205" t="s">
        <v>3</v>
      </c>
      <c r="D16" s="118">
        <v>1</v>
      </c>
      <c r="E16" s="160"/>
      <c r="F16" s="182">
        <f>ROUND(D16*E16,2)</f>
        <v>0</v>
      </c>
    </row>
    <row r="17" spans="1:6" x14ac:dyDescent="0.2">
      <c r="A17" s="111" t="s">
        <v>69</v>
      </c>
      <c r="B17" s="119" t="s">
        <v>80</v>
      </c>
      <c r="C17" s="202" t="s">
        <v>3</v>
      </c>
      <c r="D17" s="203">
        <v>1</v>
      </c>
      <c r="E17" s="204"/>
      <c r="F17" s="182">
        <f>ROUND(D17*E17,2)</f>
        <v>0</v>
      </c>
    </row>
    <row r="18" spans="1:6" s="132" customFormat="1" ht="17.100000000000001" customHeight="1" x14ac:dyDescent="0.2">
      <c r="A18" s="154" t="s">
        <v>33</v>
      </c>
      <c r="B18" s="155" t="s">
        <v>82</v>
      </c>
      <c r="C18" s="114"/>
      <c r="D18" s="115"/>
      <c r="E18" s="152"/>
      <c r="F18" s="168">
        <f>SUM(F7:F16)</f>
        <v>0</v>
      </c>
    </row>
    <row r="19" spans="1:6" s="132" customFormat="1" ht="22.5" customHeight="1" x14ac:dyDescent="0.2">
      <c r="A19" s="255" t="s">
        <v>12</v>
      </c>
      <c r="B19" s="292" t="s">
        <v>43</v>
      </c>
      <c r="C19" s="293"/>
      <c r="D19" s="293"/>
      <c r="E19" s="293"/>
      <c r="F19" s="294"/>
    </row>
    <row r="20" spans="1:6" ht="19.899999999999999" customHeight="1" x14ac:dyDescent="0.2">
      <c r="A20" s="256" t="s">
        <v>0</v>
      </c>
      <c r="B20" s="287" t="s">
        <v>103</v>
      </c>
      <c r="C20" s="288"/>
      <c r="D20" s="288"/>
      <c r="E20" s="289"/>
      <c r="F20" s="138">
        <f>SUM(F21:F28)</f>
        <v>0</v>
      </c>
    </row>
    <row r="21" spans="1:6" ht="19.899999999999999" customHeight="1" x14ac:dyDescent="0.2">
      <c r="A21" s="211" t="s">
        <v>70</v>
      </c>
      <c r="B21" s="212" t="s">
        <v>150</v>
      </c>
      <c r="C21" s="205" t="s">
        <v>3</v>
      </c>
      <c r="D21" s="118">
        <v>1</v>
      </c>
      <c r="E21" s="160"/>
      <c r="F21" s="182">
        <f t="shared" ref="F21:F39" si="2">ROUND(D21*E21,2)</f>
        <v>0</v>
      </c>
    </row>
    <row r="22" spans="1:6" ht="19.899999999999999" customHeight="1" x14ac:dyDescent="0.2">
      <c r="A22" s="209" t="s">
        <v>71</v>
      </c>
      <c r="B22" s="210" t="s">
        <v>104</v>
      </c>
      <c r="C22" s="113" t="s">
        <v>3</v>
      </c>
      <c r="D22" s="113">
        <v>1</v>
      </c>
      <c r="E22" s="183"/>
      <c r="F22" s="181">
        <f t="shared" si="2"/>
        <v>0</v>
      </c>
    </row>
    <row r="23" spans="1:6" ht="19.899999999999999" customHeight="1" x14ac:dyDescent="0.2">
      <c r="A23" s="209" t="s">
        <v>105</v>
      </c>
      <c r="B23" s="210" t="s">
        <v>139</v>
      </c>
      <c r="C23" s="113" t="s">
        <v>3</v>
      </c>
      <c r="D23" s="206">
        <v>1</v>
      </c>
      <c r="E23" s="183"/>
      <c r="F23" s="181">
        <f t="shared" si="2"/>
        <v>0</v>
      </c>
    </row>
    <row r="24" spans="1:6" ht="19.899999999999999" customHeight="1" x14ac:dyDescent="0.2">
      <c r="A24" s="211" t="s">
        <v>106</v>
      </c>
      <c r="B24" s="212" t="s">
        <v>140</v>
      </c>
      <c r="C24" s="205" t="s">
        <v>3</v>
      </c>
      <c r="D24" s="118">
        <v>1</v>
      </c>
      <c r="E24" s="160"/>
      <c r="F24" s="182">
        <f t="shared" si="2"/>
        <v>0</v>
      </c>
    </row>
    <row r="25" spans="1:6" ht="19.899999999999999" customHeight="1" x14ac:dyDescent="0.2">
      <c r="A25" s="211" t="s">
        <v>108</v>
      </c>
      <c r="B25" s="212" t="s">
        <v>141</v>
      </c>
      <c r="C25" s="205" t="s">
        <v>3</v>
      </c>
      <c r="D25" s="118">
        <v>1</v>
      </c>
      <c r="E25" s="160"/>
      <c r="F25" s="182">
        <f t="shared" si="2"/>
        <v>0</v>
      </c>
    </row>
    <row r="26" spans="1:6" ht="19.899999999999999" customHeight="1" x14ac:dyDescent="0.2">
      <c r="A26" s="211" t="s">
        <v>109</v>
      </c>
      <c r="B26" s="212" t="s">
        <v>142</v>
      </c>
      <c r="C26" s="205" t="s">
        <v>3</v>
      </c>
      <c r="D26" s="118">
        <v>1</v>
      </c>
      <c r="E26" s="160"/>
      <c r="F26" s="182">
        <f t="shared" si="2"/>
        <v>0</v>
      </c>
    </row>
    <row r="27" spans="1:6" ht="19.899999999999999" customHeight="1" x14ac:dyDescent="0.2">
      <c r="A27" s="211" t="s">
        <v>144</v>
      </c>
      <c r="B27" s="212" t="s">
        <v>107</v>
      </c>
      <c r="C27" s="205" t="s">
        <v>3</v>
      </c>
      <c r="D27" s="118">
        <v>1</v>
      </c>
      <c r="E27" s="160"/>
      <c r="F27" s="182">
        <f t="shared" si="2"/>
        <v>0</v>
      </c>
    </row>
    <row r="28" spans="1:6" ht="19.899999999999999" customHeight="1" x14ac:dyDescent="0.2">
      <c r="A28" s="257" t="s">
        <v>145</v>
      </c>
      <c r="B28" s="258" t="s">
        <v>143</v>
      </c>
      <c r="C28" s="121" t="s">
        <v>3</v>
      </c>
      <c r="D28" s="120">
        <v>1</v>
      </c>
      <c r="E28" s="259"/>
      <c r="F28" s="184">
        <f t="shared" si="2"/>
        <v>0</v>
      </c>
    </row>
    <row r="29" spans="1:6" customFormat="1" ht="19.899999999999999" customHeight="1" x14ac:dyDescent="0.2">
      <c r="A29" s="256" t="s">
        <v>1</v>
      </c>
      <c r="B29" s="287" t="s">
        <v>110</v>
      </c>
      <c r="C29" s="288"/>
      <c r="D29" s="288"/>
      <c r="E29" s="289"/>
      <c r="F29" s="138">
        <f>SUM(F30:F33)</f>
        <v>0</v>
      </c>
    </row>
    <row r="30" spans="1:6" customFormat="1" ht="19.899999999999999" customHeight="1" x14ac:dyDescent="0.2">
      <c r="A30" s="211" t="s">
        <v>111</v>
      </c>
      <c r="B30" s="212" t="s">
        <v>146</v>
      </c>
      <c r="C30" s="205" t="s">
        <v>3</v>
      </c>
      <c r="D30" s="118">
        <v>1</v>
      </c>
      <c r="E30" s="160"/>
      <c r="F30" s="182">
        <f t="shared" si="2"/>
        <v>0</v>
      </c>
    </row>
    <row r="31" spans="1:6" customFormat="1" ht="19.899999999999999" customHeight="1" x14ac:dyDescent="0.2">
      <c r="A31" s="209" t="s">
        <v>112</v>
      </c>
      <c r="B31" s="210" t="s">
        <v>147</v>
      </c>
      <c r="C31" s="113" t="s">
        <v>3</v>
      </c>
      <c r="D31" s="206">
        <v>1</v>
      </c>
      <c r="E31" s="183"/>
      <c r="F31" s="181">
        <f t="shared" si="2"/>
        <v>0</v>
      </c>
    </row>
    <row r="32" spans="1:6" customFormat="1" ht="19.899999999999999" customHeight="1" x14ac:dyDescent="0.2">
      <c r="A32" s="211" t="s">
        <v>113</v>
      </c>
      <c r="B32" s="212" t="s">
        <v>148</v>
      </c>
      <c r="C32" s="205" t="s">
        <v>3</v>
      </c>
      <c r="D32" s="118">
        <v>1</v>
      </c>
      <c r="E32" s="160"/>
      <c r="F32" s="182">
        <f t="shared" si="2"/>
        <v>0</v>
      </c>
    </row>
    <row r="33" spans="1:6" customFormat="1" ht="19.899999999999999" customHeight="1" x14ac:dyDescent="0.2">
      <c r="A33" s="260" t="s">
        <v>114</v>
      </c>
      <c r="B33" s="261" t="s">
        <v>149</v>
      </c>
      <c r="C33" s="262" t="s">
        <v>3</v>
      </c>
      <c r="D33" s="263">
        <v>1</v>
      </c>
      <c r="E33" s="264"/>
      <c r="F33" s="265">
        <f t="shared" si="2"/>
        <v>0</v>
      </c>
    </row>
    <row r="34" spans="1:6" customFormat="1" ht="19.899999999999999" customHeight="1" x14ac:dyDescent="0.2">
      <c r="A34" s="256" t="s">
        <v>8</v>
      </c>
      <c r="B34" s="287" t="s">
        <v>120</v>
      </c>
      <c r="C34" s="288"/>
      <c r="D34" s="288"/>
      <c r="E34" s="289"/>
      <c r="F34" s="138">
        <f>F35+F36+F37+F38+F39</f>
        <v>0</v>
      </c>
    </row>
    <row r="35" spans="1:6" customFormat="1" ht="19.899999999999999" customHeight="1" x14ac:dyDescent="0.2">
      <c r="A35" s="211" t="s">
        <v>165</v>
      </c>
      <c r="B35" s="212" t="s">
        <v>121</v>
      </c>
      <c r="C35" s="205" t="s">
        <v>3</v>
      </c>
      <c r="D35" s="118">
        <v>1</v>
      </c>
      <c r="E35" s="182"/>
      <c r="F35" s="182">
        <f t="shared" si="2"/>
        <v>0</v>
      </c>
    </row>
    <row r="36" spans="1:6" customFormat="1" ht="19.899999999999999" customHeight="1" x14ac:dyDescent="0.2">
      <c r="A36" s="209" t="s">
        <v>166</v>
      </c>
      <c r="B36" s="210" t="s">
        <v>122</v>
      </c>
      <c r="C36" s="113" t="s">
        <v>3</v>
      </c>
      <c r="D36" s="206">
        <v>1</v>
      </c>
      <c r="E36" s="181"/>
      <c r="F36" s="181">
        <f t="shared" si="2"/>
        <v>0</v>
      </c>
    </row>
    <row r="37" spans="1:6" customFormat="1" ht="19.899999999999999" customHeight="1" x14ac:dyDescent="0.2">
      <c r="A37" s="209" t="s">
        <v>167</v>
      </c>
      <c r="B37" s="210" t="s">
        <v>123</v>
      </c>
      <c r="C37" s="113" t="s">
        <v>3</v>
      </c>
      <c r="D37" s="206">
        <v>1</v>
      </c>
      <c r="E37" s="181"/>
      <c r="F37" s="181">
        <f t="shared" si="2"/>
        <v>0</v>
      </c>
    </row>
    <row r="38" spans="1:6" customFormat="1" ht="19.899999999999999" customHeight="1" x14ac:dyDescent="0.2">
      <c r="A38" s="209" t="s">
        <v>168</v>
      </c>
      <c r="B38" s="210" t="s">
        <v>124</v>
      </c>
      <c r="C38" s="113" t="s">
        <v>3</v>
      </c>
      <c r="D38" s="206">
        <v>1</v>
      </c>
      <c r="E38" s="181"/>
      <c r="F38" s="181">
        <f t="shared" si="2"/>
        <v>0</v>
      </c>
    </row>
    <row r="39" spans="1:6" customFormat="1" ht="19.899999999999999" customHeight="1" x14ac:dyDescent="0.2">
      <c r="A39" s="207" t="s">
        <v>169</v>
      </c>
      <c r="B39" s="208" t="s">
        <v>125</v>
      </c>
      <c r="C39" s="202" t="s">
        <v>3</v>
      </c>
      <c r="D39" s="203">
        <v>1</v>
      </c>
      <c r="E39" s="169"/>
      <c r="F39" s="169">
        <f t="shared" si="2"/>
        <v>0</v>
      </c>
    </row>
    <row r="40" spans="1:6" customFormat="1" ht="19.899999999999999" customHeight="1" x14ac:dyDescent="0.2">
      <c r="A40" s="154"/>
      <c r="B40" s="155" t="s">
        <v>83</v>
      </c>
      <c r="C40" s="114"/>
      <c r="D40" s="115"/>
      <c r="E40" s="152"/>
      <c r="F40" s="168">
        <f>F20+F29+F34</f>
        <v>0</v>
      </c>
    </row>
    <row r="41" spans="1:6" customFormat="1" ht="19.899999999999999" customHeight="1" x14ac:dyDescent="0.2">
      <c r="A41" s="116"/>
      <c r="B41" s="213"/>
      <c r="C41" s="214"/>
      <c r="D41" s="215"/>
      <c r="E41" s="216"/>
      <c r="F41" s="117"/>
    </row>
    <row r="42" spans="1:6" customFormat="1" ht="19.899999999999999" customHeight="1" x14ac:dyDescent="0.2">
      <c r="A42" s="139" t="s">
        <v>11</v>
      </c>
      <c r="B42" s="222" t="s">
        <v>45</v>
      </c>
      <c r="C42" s="223"/>
      <c r="D42" s="224"/>
      <c r="E42" s="225"/>
      <c r="F42" s="225"/>
    </row>
    <row r="43" spans="1:6" customFormat="1" ht="19.899999999999999" customHeight="1" x14ac:dyDescent="0.2">
      <c r="A43" s="217" t="s">
        <v>31</v>
      </c>
      <c r="B43" s="218" t="s">
        <v>55</v>
      </c>
      <c r="C43" s="219" t="s">
        <v>3</v>
      </c>
      <c r="D43" s="220">
        <v>1</v>
      </c>
      <c r="E43" s="221"/>
      <c r="F43" s="169">
        <f>ROUND(D43*E43,2)</f>
        <v>0</v>
      </c>
    </row>
    <row r="44" spans="1:6" ht="19.899999999999999" customHeight="1" x14ac:dyDescent="0.2">
      <c r="A44" s="154"/>
      <c r="B44" s="155" t="s">
        <v>84</v>
      </c>
      <c r="C44" s="114"/>
      <c r="D44" s="115"/>
      <c r="E44" s="152"/>
      <c r="F44" s="168">
        <f>SUM(F43:F43)</f>
        <v>0</v>
      </c>
    </row>
    <row r="45" spans="1:6" ht="19.899999999999999" customHeight="1" x14ac:dyDescent="0.2">
      <c r="A45" s="156"/>
      <c r="B45" s="157"/>
      <c r="C45" s="158"/>
      <c r="D45" s="159"/>
      <c r="E45" s="170"/>
      <c r="F45" s="171"/>
    </row>
    <row r="46" spans="1:6" s="132" customFormat="1" ht="25.5" customHeight="1" thickBot="1" x14ac:dyDescent="0.25">
      <c r="A46" s="123"/>
      <c r="B46" s="124" t="s">
        <v>40</v>
      </c>
      <c r="C46" s="125"/>
      <c r="D46" s="126"/>
      <c r="E46" s="172"/>
      <c r="F46" s="173">
        <f>+F18+F40+F44</f>
        <v>0</v>
      </c>
    </row>
    <row r="47" spans="1:6" s="132" customFormat="1" ht="22.5" customHeight="1" thickTop="1" x14ac:dyDescent="0.2">
      <c r="A47" s="99"/>
      <c r="B47" s="77"/>
      <c r="C47" s="38"/>
      <c r="D47" s="39"/>
      <c r="E47" s="174"/>
      <c r="F47" s="174"/>
    </row>
    <row r="48" spans="1:6" ht="17.100000000000001" customHeight="1" x14ac:dyDescent="0.2"/>
    <row r="49" spans="1:6" ht="17.100000000000001" customHeight="1" x14ac:dyDescent="0.2"/>
    <row r="50" spans="1:6" s="132" customFormat="1" ht="22.5" customHeight="1" x14ac:dyDescent="0.2">
      <c r="A50" s="99"/>
      <c r="B50" s="77"/>
      <c r="C50" s="38"/>
      <c r="D50" s="39"/>
      <c r="E50" s="174"/>
      <c r="F50" s="174"/>
    </row>
  </sheetData>
  <mergeCells count="6">
    <mergeCell ref="B34:E34"/>
    <mergeCell ref="E3:F3"/>
    <mergeCell ref="B20:E20"/>
    <mergeCell ref="B29:E29"/>
    <mergeCell ref="B19:F19"/>
    <mergeCell ref="B6:F6"/>
  </mergeCells>
  <phoneticPr fontId="0" type="noConversion"/>
  <printOptions horizontalCentered="1"/>
  <pageMargins left="0.74803149606299213" right="0.74803149606299213" top="1.1811023622047245" bottom="1.1811023622047245" header="0.59055118110236227" footer="0.59055118110236227"/>
  <pageSetup paperSize="9" orientation="portrait" r:id="rId1"/>
  <headerFooter alignWithMargins="0">
    <oddHeader>&amp;L&amp;8Št. projekta: SLGO-008/2023
Oznaka mape: SLGO---6X/M02
__________________________________________________________________________
&amp;C&amp;8&amp;G&amp;R&amp;8&amp;P/&amp;N
______________________________________________________________________________</oddHeader>
    <oddFooter>&amp;L__________________________________________________________________
&amp;8Datoteka:     &amp;F
Objekt:         mHE Goričane&amp;R  ________________________________&amp;8
Revizija:                       0                                 
  Datum:  November 2023</oddFooter>
  </headerFooter>
  <rowBreaks count="1" manualBreakCount="1">
    <brk id="18" max="5" man="1"/>
  </rowBreaks>
  <ignoredErrors>
    <ignoredError sqref="A30:A33 A21 A22:A28 A35:A39" twoDigitTextYear="1"/>
    <ignoredError sqref="F34 F29" 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33"/>
  <dimension ref="A1:G27"/>
  <sheetViews>
    <sheetView view="pageLayout" topLeftCell="A2" zoomScaleNormal="130" zoomScaleSheetLayoutView="90" workbookViewId="0">
      <selection activeCell="D24" sqref="D24"/>
    </sheetView>
  </sheetViews>
  <sheetFormatPr defaultColWidth="9.140625" defaultRowHeight="20.25" x14ac:dyDescent="0.2"/>
  <cols>
    <col min="1" max="1" width="6.85546875" style="20" customWidth="1"/>
    <col min="2" max="2" width="32.85546875" style="31" customWidth="1"/>
    <col min="3" max="3" width="6.7109375" style="38" customWidth="1"/>
    <col min="4" max="4" width="5.7109375" style="39" customWidth="1"/>
    <col min="5" max="6" width="17.140625" style="174" customWidth="1"/>
    <col min="7" max="7" width="9.85546875" style="87" customWidth="1"/>
    <col min="8" max="16384" width="9.140625" style="16"/>
  </cols>
  <sheetData>
    <row r="1" spans="1:7" x14ac:dyDescent="0.2">
      <c r="A1" s="5"/>
      <c r="B1" s="29"/>
      <c r="C1" s="36"/>
      <c r="D1" s="37"/>
      <c r="E1" s="166"/>
      <c r="F1" s="166"/>
    </row>
    <row r="2" spans="1:7" x14ac:dyDescent="0.2">
      <c r="A2" s="8" t="s">
        <v>98</v>
      </c>
      <c r="B2" s="29"/>
      <c r="C2" s="36"/>
      <c r="D2" s="37"/>
      <c r="E2" s="166"/>
      <c r="F2" s="166"/>
    </row>
    <row r="3" spans="1:7" x14ac:dyDescent="0.2">
      <c r="A3" s="5"/>
      <c r="B3" s="16"/>
      <c r="C3" s="36"/>
      <c r="D3" s="37"/>
      <c r="E3" s="290" t="s">
        <v>37</v>
      </c>
      <c r="F3" s="291"/>
    </row>
    <row r="4" spans="1:7" s="18" customFormat="1" x14ac:dyDescent="0.2">
      <c r="A4" s="127" t="s">
        <v>13</v>
      </c>
      <c r="B4" s="128" t="s">
        <v>14</v>
      </c>
      <c r="C4" s="128" t="s">
        <v>17</v>
      </c>
      <c r="D4" s="129" t="s">
        <v>18</v>
      </c>
      <c r="E4" s="153" t="s">
        <v>176</v>
      </c>
      <c r="F4" s="131" t="s">
        <v>177</v>
      </c>
      <c r="G4" s="88"/>
    </row>
    <row r="5" spans="1:7" s="18" customFormat="1" x14ac:dyDescent="0.2">
      <c r="A5" s="133"/>
      <c r="B5" s="134"/>
      <c r="C5" s="134"/>
      <c r="D5" s="135"/>
      <c r="E5" s="135"/>
      <c r="F5" s="136"/>
      <c r="G5" s="88"/>
    </row>
    <row r="6" spans="1:7" s="30" customFormat="1" ht="23.25" customHeight="1" x14ac:dyDescent="0.2">
      <c r="A6" s="255" t="s">
        <v>10</v>
      </c>
      <c r="B6" s="292" t="s">
        <v>100</v>
      </c>
      <c r="C6" s="300"/>
      <c r="D6" s="300"/>
      <c r="E6" s="300"/>
      <c r="F6" s="301"/>
      <c r="G6" s="89"/>
    </row>
    <row r="7" spans="1:7" s="30" customFormat="1" ht="23.25" customHeight="1" x14ac:dyDescent="0.2">
      <c r="A7" s="154"/>
      <c r="B7" s="298" t="s">
        <v>180</v>
      </c>
      <c r="C7" s="299"/>
      <c r="D7" s="299"/>
      <c r="E7" s="299"/>
      <c r="F7" s="138">
        <f>SUM(F8:F9)</f>
        <v>0</v>
      </c>
      <c r="G7" s="89"/>
    </row>
    <row r="8" spans="1:7" s="30" customFormat="1" x14ac:dyDescent="0.2">
      <c r="A8" s="137" t="s">
        <v>9</v>
      </c>
      <c r="B8" s="148" t="s">
        <v>182</v>
      </c>
      <c r="C8" s="267" t="s">
        <v>56</v>
      </c>
      <c r="D8" s="267">
        <v>1</v>
      </c>
      <c r="E8" s="160"/>
      <c r="F8" s="182">
        <f t="shared" ref="F8:F24" si="0">ROUND(D8*E8,2)</f>
        <v>0</v>
      </c>
      <c r="G8" s="89"/>
    </row>
    <row r="9" spans="1:7" s="30" customFormat="1" x14ac:dyDescent="0.2">
      <c r="A9" s="140" t="s">
        <v>15</v>
      </c>
      <c r="B9" s="119" t="s">
        <v>181</v>
      </c>
      <c r="C9" s="268" t="s">
        <v>56</v>
      </c>
      <c r="D9" s="269">
        <v>1</v>
      </c>
      <c r="E9" s="259"/>
      <c r="F9" s="184">
        <f t="shared" si="0"/>
        <v>0</v>
      </c>
      <c r="G9" s="89"/>
    </row>
    <row r="10" spans="1:7" s="30" customFormat="1" x14ac:dyDescent="0.2">
      <c r="A10" s="122"/>
      <c r="B10" s="298" t="s">
        <v>63</v>
      </c>
      <c r="C10" s="299"/>
      <c r="D10" s="299"/>
      <c r="E10" s="299"/>
      <c r="F10" s="138">
        <f>SUM(F11)</f>
        <v>0</v>
      </c>
      <c r="G10" s="89"/>
    </row>
    <row r="11" spans="1:7" s="30" customFormat="1" x14ac:dyDescent="0.2">
      <c r="A11" s="140" t="s">
        <v>2</v>
      </c>
      <c r="B11" s="119" t="s">
        <v>183</v>
      </c>
      <c r="C11" s="269" t="s">
        <v>62</v>
      </c>
      <c r="D11" s="270">
        <v>1</v>
      </c>
      <c r="E11" s="259"/>
      <c r="F11" s="184">
        <f t="shared" si="0"/>
        <v>0</v>
      </c>
      <c r="G11" s="89"/>
    </row>
    <row r="12" spans="1:7" s="30" customFormat="1" x14ac:dyDescent="0.2">
      <c r="A12" s="122"/>
      <c r="B12" s="298" t="s">
        <v>64</v>
      </c>
      <c r="C12" s="299"/>
      <c r="D12" s="299"/>
      <c r="E12" s="299"/>
      <c r="F12" s="138">
        <f>SUM(F13:F16)</f>
        <v>0</v>
      </c>
      <c r="G12" s="89"/>
    </row>
    <row r="13" spans="1:7" s="30" customFormat="1" x14ac:dyDescent="0.2">
      <c r="A13" s="137" t="s">
        <v>21</v>
      </c>
      <c r="B13" s="148" t="s">
        <v>184</v>
      </c>
      <c r="C13" s="267" t="s">
        <v>56</v>
      </c>
      <c r="D13" s="267">
        <v>1</v>
      </c>
      <c r="E13" s="160"/>
      <c r="F13" s="182">
        <f t="shared" si="0"/>
        <v>0</v>
      </c>
      <c r="G13" s="89"/>
    </row>
    <row r="14" spans="1:7" s="30" customFormat="1" x14ac:dyDescent="0.2">
      <c r="A14" s="137" t="s">
        <v>53</v>
      </c>
      <c r="B14" s="148" t="s">
        <v>185</v>
      </c>
      <c r="C14" s="194" t="s">
        <v>56</v>
      </c>
      <c r="D14" s="267">
        <v>1</v>
      </c>
      <c r="E14" s="160"/>
      <c r="F14" s="182">
        <f t="shared" si="0"/>
        <v>0</v>
      </c>
      <c r="G14" s="89"/>
    </row>
    <row r="15" spans="1:7" s="30" customFormat="1" x14ac:dyDescent="0.2">
      <c r="A15" s="137" t="s">
        <v>54</v>
      </c>
      <c r="B15" s="148" t="s">
        <v>186</v>
      </c>
      <c r="C15" s="194" t="s">
        <v>56</v>
      </c>
      <c r="D15" s="267">
        <v>1</v>
      </c>
      <c r="E15" s="160"/>
      <c r="F15" s="182">
        <f t="shared" si="0"/>
        <v>0</v>
      </c>
      <c r="G15" s="89"/>
    </row>
    <row r="16" spans="1:7" s="30" customFormat="1" x14ac:dyDescent="0.2">
      <c r="A16" s="140" t="s">
        <v>58</v>
      </c>
      <c r="B16" s="119" t="s">
        <v>187</v>
      </c>
      <c r="C16" s="268" t="s">
        <v>56</v>
      </c>
      <c r="D16" s="269">
        <v>1</v>
      </c>
      <c r="E16" s="259"/>
      <c r="F16" s="184">
        <f t="shared" si="0"/>
        <v>0</v>
      </c>
      <c r="G16" s="89"/>
    </row>
    <row r="17" spans="1:7" s="30" customFormat="1" x14ac:dyDescent="0.2">
      <c r="A17" s="122"/>
      <c r="B17" s="298" t="s">
        <v>45</v>
      </c>
      <c r="C17" s="299"/>
      <c r="D17" s="299"/>
      <c r="E17" s="299"/>
      <c r="F17" s="138">
        <f>SUM(F18:F20)</f>
        <v>0</v>
      </c>
      <c r="G17" s="89"/>
    </row>
    <row r="18" spans="1:7" s="30" customFormat="1" ht="20.100000000000001" customHeight="1" x14ac:dyDescent="0.2">
      <c r="A18" s="137" t="s">
        <v>65</v>
      </c>
      <c r="B18" s="148" t="s">
        <v>190</v>
      </c>
      <c r="C18" s="267"/>
      <c r="D18" s="267"/>
      <c r="E18" s="160"/>
      <c r="F18" s="182">
        <f t="shared" si="0"/>
        <v>0</v>
      </c>
      <c r="G18" s="89"/>
    </row>
    <row r="19" spans="1:7" s="30" customFormat="1" x14ac:dyDescent="0.2">
      <c r="A19" s="137" t="s">
        <v>66</v>
      </c>
      <c r="B19" s="148" t="s">
        <v>189</v>
      </c>
      <c r="C19" s="194" t="s">
        <v>56</v>
      </c>
      <c r="D19" s="267">
        <v>1</v>
      </c>
      <c r="E19" s="160"/>
      <c r="F19" s="182">
        <f t="shared" si="0"/>
        <v>0</v>
      </c>
      <c r="G19" s="89"/>
    </row>
    <row r="20" spans="1:7" s="30" customFormat="1" x14ac:dyDescent="0.2">
      <c r="A20" s="137" t="s">
        <v>67</v>
      </c>
      <c r="B20" s="148" t="s">
        <v>188</v>
      </c>
      <c r="C20" s="194" t="s">
        <v>56</v>
      </c>
      <c r="D20" s="267">
        <v>10</v>
      </c>
      <c r="E20" s="160"/>
      <c r="F20" s="182">
        <f t="shared" si="0"/>
        <v>0</v>
      </c>
      <c r="G20" s="89"/>
    </row>
    <row r="21" spans="1:7" s="30" customFormat="1" x14ac:dyDescent="0.2">
      <c r="A21" s="140"/>
      <c r="B21" s="119"/>
      <c r="C21" s="262"/>
      <c r="D21" s="120"/>
      <c r="E21" s="259"/>
      <c r="F21" s="265"/>
      <c r="G21" s="89"/>
    </row>
    <row r="22" spans="1:7" s="30" customFormat="1" ht="33.75" x14ac:dyDescent="0.2">
      <c r="A22" s="271" t="s">
        <v>12</v>
      </c>
      <c r="B22" s="272" t="s">
        <v>101</v>
      </c>
      <c r="C22" s="114" t="s">
        <v>62</v>
      </c>
      <c r="D22" s="115">
        <v>1</v>
      </c>
      <c r="E22" s="273"/>
      <c r="F22" s="138">
        <f t="shared" si="0"/>
        <v>0</v>
      </c>
      <c r="G22" s="89"/>
    </row>
    <row r="23" spans="1:7" s="30" customFormat="1" x14ac:dyDescent="0.2">
      <c r="A23" s="140"/>
      <c r="B23" s="119"/>
      <c r="C23" s="121"/>
      <c r="D23" s="120"/>
      <c r="E23" s="259"/>
      <c r="F23" s="184"/>
      <c r="G23" s="89"/>
    </row>
    <row r="24" spans="1:7" s="30" customFormat="1" ht="153.75" customHeight="1" x14ac:dyDescent="0.2">
      <c r="A24" s="274" t="s">
        <v>11</v>
      </c>
      <c r="B24" s="275" t="s">
        <v>102</v>
      </c>
      <c r="C24" s="276" t="s">
        <v>62</v>
      </c>
      <c r="D24" s="277">
        <v>1</v>
      </c>
      <c r="E24" s="273"/>
      <c r="F24" s="278">
        <f t="shared" si="0"/>
        <v>0</v>
      </c>
      <c r="G24" s="89"/>
    </row>
    <row r="25" spans="1:7" s="30" customFormat="1" x14ac:dyDescent="0.2">
      <c r="A25" s="137"/>
      <c r="B25" s="148"/>
      <c r="C25" s="194"/>
      <c r="D25" s="267"/>
      <c r="E25" s="160"/>
      <c r="F25" s="182"/>
      <c r="G25" s="89"/>
    </row>
    <row r="26" spans="1:7" s="34" customFormat="1" ht="21" thickBot="1" x14ac:dyDescent="0.25">
      <c r="A26" s="123"/>
      <c r="B26" s="124" t="s">
        <v>39</v>
      </c>
      <c r="C26" s="125"/>
      <c r="D26" s="126"/>
      <c r="E26" s="173"/>
      <c r="F26" s="173">
        <f>SUM(F7,F10,F12,F17,F22,F24)</f>
        <v>0</v>
      </c>
      <c r="G26" s="91"/>
    </row>
    <row r="27" spans="1:7" ht="21" thickTop="1" x14ac:dyDescent="0.2"/>
  </sheetData>
  <mergeCells count="6">
    <mergeCell ref="B17:E17"/>
    <mergeCell ref="E3:F3"/>
    <mergeCell ref="B6:F6"/>
    <mergeCell ref="B7:E7"/>
    <mergeCell ref="B10:E10"/>
    <mergeCell ref="B12:E12"/>
  </mergeCells>
  <phoneticPr fontId="0" type="noConversion"/>
  <printOptions horizontalCentered="1"/>
  <pageMargins left="0.74803149606299213" right="0.74803149606299213" top="1.1811023622047245" bottom="1.1811023622047245" header="0.59055118110236227" footer="0.59055118110236227"/>
  <pageSetup paperSize="9" orientation="portrait" r:id="rId1"/>
  <headerFooter scaleWithDoc="0">
    <oddHeader>&amp;L&amp;8Št. projekta: SLGO-008/2023
Oznaka mape: SLGO---6X/M02
__________________________________________________________________________
&amp;C&amp;8&amp;G
&amp;R&amp;8&amp;P/&amp;N
______________________________________________________________________________</oddHeader>
    <oddFooter>&amp;L__________________________________________________________________
&amp;8Datoteka:     &amp;F
Objekt:         mHE Goričane&amp;R  ________________________________
&amp;8Revizija:                       0                                 
  Datum:  November 2023</oddFooter>
  </headerFooter>
  <ignoredErrors>
    <ignoredError sqref="F10" 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45"/>
  <dimension ref="A1:G41"/>
  <sheetViews>
    <sheetView view="pageLayout" topLeftCell="A51" zoomScale="190" zoomScaleNormal="100" zoomScaleSheetLayoutView="100" zoomScalePageLayoutView="190" workbookViewId="0">
      <selection activeCell="C37" sqref="C37"/>
    </sheetView>
  </sheetViews>
  <sheetFormatPr defaultColWidth="9.140625" defaultRowHeight="20.25" x14ac:dyDescent="0.2"/>
  <cols>
    <col min="1" max="1" width="7.7109375" style="20" customWidth="1"/>
    <col min="2" max="2" width="39.85546875" style="31" customWidth="1"/>
    <col min="3" max="3" width="7.7109375" style="27" customWidth="1"/>
    <col min="4" max="4" width="7.7109375" style="28" customWidth="1"/>
    <col min="5" max="6" width="12.42578125" style="22" customWidth="1"/>
    <col min="7" max="7" width="9.140625" style="87"/>
    <col min="8" max="16384" width="9.140625" style="16"/>
  </cols>
  <sheetData>
    <row r="1" spans="1:7" x14ac:dyDescent="0.2">
      <c r="A1" s="5"/>
      <c r="B1" s="29"/>
      <c r="C1" s="23"/>
      <c r="D1" s="24"/>
      <c r="E1" s="15"/>
      <c r="F1" s="15"/>
    </row>
    <row r="2" spans="1:7" x14ac:dyDescent="0.2">
      <c r="A2" s="302" t="s">
        <v>81</v>
      </c>
      <c r="B2" s="302"/>
      <c r="C2" s="302"/>
      <c r="D2" s="302"/>
      <c r="E2" s="302"/>
      <c r="F2" s="15"/>
    </row>
    <row r="3" spans="1:7" x14ac:dyDescent="0.2">
      <c r="A3" s="5"/>
      <c r="B3" s="16"/>
      <c r="C3" s="36"/>
      <c r="D3" s="37"/>
      <c r="E3" s="290" t="s">
        <v>37</v>
      </c>
      <c r="F3" s="291"/>
    </row>
    <row r="4" spans="1:7" s="18" customFormat="1" x14ac:dyDescent="0.2">
      <c r="A4" s="127" t="s">
        <v>13</v>
      </c>
      <c r="B4" s="128" t="s">
        <v>14</v>
      </c>
      <c r="C4" s="128" t="s">
        <v>17</v>
      </c>
      <c r="D4" s="129" t="s">
        <v>18</v>
      </c>
      <c r="E4" s="153" t="s">
        <v>176</v>
      </c>
      <c r="F4" s="130" t="s">
        <v>177</v>
      </c>
      <c r="G4" s="88"/>
    </row>
    <row r="5" spans="1:7" s="18" customFormat="1" x14ac:dyDescent="0.2">
      <c r="A5" s="235"/>
      <c r="B5" s="236"/>
      <c r="C5" s="236"/>
      <c r="D5" s="237"/>
      <c r="E5" s="238"/>
      <c r="F5" s="239"/>
      <c r="G5" s="88"/>
    </row>
    <row r="6" spans="1:7" s="18" customFormat="1" x14ac:dyDescent="0.2">
      <c r="A6" s="108" t="s">
        <v>16</v>
      </c>
      <c r="B6" s="286" t="s">
        <v>126</v>
      </c>
      <c r="C6" s="303"/>
      <c r="D6" s="303"/>
      <c r="E6" s="303"/>
      <c r="F6" s="285"/>
      <c r="G6" s="88"/>
    </row>
    <row r="7" spans="1:7" s="19" customFormat="1" x14ac:dyDescent="0.2">
      <c r="A7" s="144" t="s">
        <v>9</v>
      </c>
      <c r="B7" s="195" t="s">
        <v>131</v>
      </c>
      <c r="C7" s="32" t="s">
        <v>3</v>
      </c>
      <c r="D7" s="33">
        <v>1</v>
      </c>
      <c r="E7" s="163"/>
      <c r="F7" s="165">
        <f>ROUND(D7*E7,2)</f>
        <v>0</v>
      </c>
      <c r="G7" s="90"/>
    </row>
    <row r="8" spans="1:7" s="19" customFormat="1" ht="33" customHeight="1" x14ac:dyDescent="0.2">
      <c r="A8" s="144" t="s">
        <v>15</v>
      </c>
      <c r="B8" s="195" t="s">
        <v>132</v>
      </c>
      <c r="C8" s="32" t="s">
        <v>3</v>
      </c>
      <c r="D8" s="33">
        <v>1</v>
      </c>
      <c r="E8" s="185"/>
      <c r="F8" s="165">
        <f>ROUND(D8*E8,2)</f>
        <v>0</v>
      </c>
      <c r="G8" s="90"/>
    </row>
    <row r="9" spans="1:7" s="19" customFormat="1" x14ac:dyDescent="0.2">
      <c r="A9" s="144" t="s">
        <v>2</v>
      </c>
      <c r="B9" s="195" t="s">
        <v>134</v>
      </c>
      <c r="C9" s="32" t="s">
        <v>3</v>
      </c>
      <c r="D9" s="33">
        <v>1</v>
      </c>
      <c r="E9" s="163"/>
      <c r="F9" s="165">
        <f>ROUND(D9*E9,2)</f>
        <v>0</v>
      </c>
      <c r="G9" s="90"/>
    </row>
    <row r="10" spans="1:7" s="19" customFormat="1" x14ac:dyDescent="0.2">
      <c r="A10" s="144"/>
      <c r="B10" s="195"/>
      <c r="C10" s="32"/>
      <c r="D10" s="33"/>
      <c r="E10" s="163"/>
      <c r="F10" s="165"/>
      <c r="G10" s="90"/>
    </row>
    <row r="11" spans="1:7" ht="21" thickBot="1" x14ac:dyDescent="0.25">
      <c r="A11" s="189"/>
      <c r="B11" s="190" t="s">
        <v>130</v>
      </c>
      <c r="C11" s="188"/>
      <c r="D11" s="186"/>
      <c r="E11" s="187"/>
      <c r="F11" s="92">
        <f>SUM(F7:F10)</f>
        <v>0</v>
      </c>
    </row>
    <row r="12" spans="1:7" ht="21" thickTop="1" x14ac:dyDescent="0.2">
      <c r="A12" s="247"/>
      <c r="B12" s="241"/>
      <c r="C12" s="248"/>
      <c r="D12" s="249"/>
      <c r="E12" s="250"/>
      <c r="F12" s="250"/>
    </row>
    <row r="13" spans="1:7" s="19" customFormat="1" x14ac:dyDescent="0.2">
      <c r="A13" s="240" t="s">
        <v>86</v>
      </c>
      <c r="B13" s="304" t="s">
        <v>129</v>
      </c>
      <c r="C13" s="305"/>
      <c r="D13" s="305"/>
      <c r="E13" s="305"/>
      <c r="F13" s="306"/>
      <c r="G13" s="90"/>
    </row>
    <row r="14" spans="1:7" x14ac:dyDescent="0.2">
      <c r="A14" s="144" t="s">
        <v>0</v>
      </c>
      <c r="B14" s="195" t="s">
        <v>135</v>
      </c>
      <c r="C14" s="32" t="s">
        <v>3</v>
      </c>
      <c r="D14" s="33">
        <v>1</v>
      </c>
      <c r="E14" s="163"/>
      <c r="F14" s="165">
        <f t="shared" ref="F14:F19" si="0">ROUND(D14*E14,2)</f>
        <v>0</v>
      </c>
    </row>
    <row r="15" spans="1:7" x14ac:dyDescent="0.2">
      <c r="A15" s="144" t="s">
        <v>1</v>
      </c>
      <c r="B15" s="195" t="s">
        <v>136</v>
      </c>
      <c r="C15" s="32" t="s">
        <v>3</v>
      </c>
      <c r="D15" s="33">
        <v>1</v>
      </c>
      <c r="E15" s="185"/>
      <c r="F15" s="165">
        <f t="shared" si="0"/>
        <v>0</v>
      </c>
    </row>
    <row r="16" spans="1:7" x14ac:dyDescent="0.2">
      <c r="A16" s="144" t="s">
        <v>8</v>
      </c>
      <c r="B16" s="195" t="s">
        <v>137</v>
      </c>
      <c r="C16" s="32" t="s">
        <v>3</v>
      </c>
      <c r="D16" s="33">
        <v>1</v>
      </c>
      <c r="E16" s="163"/>
      <c r="F16" s="165">
        <f t="shared" si="0"/>
        <v>0</v>
      </c>
    </row>
    <row r="17" spans="1:6" x14ac:dyDescent="0.2">
      <c r="A17" s="144" t="s">
        <v>32</v>
      </c>
      <c r="B17" s="195" t="s">
        <v>138</v>
      </c>
      <c r="C17" s="32" t="s">
        <v>3</v>
      </c>
      <c r="D17" s="33">
        <v>1</v>
      </c>
      <c r="E17" s="163"/>
      <c r="F17" s="165">
        <f t="shared" si="0"/>
        <v>0</v>
      </c>
    </row>
    <row r="18" spans="1:6" x14ac:dyDescent="0.2">
      <c r="A18" s="144" t="s">
        <v>46</v>
      </c>
      <c r="B18" s="145" t="s">
        <v>175</v>
      </c>
      <c r="C18" s="32" t="s">
        <v>3</v>
      </c>
      <c r="D18" s="33">
        <v>1</v>
      </c>
      <c r="E18" s="163"/>
      <c r="F18" s="165">
        <f t="shared" si="0"/>
        <v>0</v>
      </c>
    </row>
    <row r="19" spans="1:6" ht="25.5" x14ac:dyDescent="0.2">
      <c r="A19" s="144" t="s">
        <v>47</v>
      </c>
      <c r="B19" s="242" t="s">
        <v>59</v>
      </c>
      <c r="C19" s="32" t="s">
        <v>3</v>
      </c>
      <c r="D19" s="33">
        <v>1</v>
      </c>
      <c r="E19" s="163"/>
      <c r="F19" s="165">
        <f t="shared" si="0"/>
        <v>0</v>
      </c>
    </row>
    <row r="20" spans="1:6" ht="21" thickBot="1" x14ac:dyDescent="0.25">
      <c r="A20" s="245"/>
      <c r="B20" s="246" t="s">
        <v>127</v>
      </c>
      <c r="C20" s="188"/>
      <c r="D20" s="186"/>
      <c r="E20" s="187"/>
      <c r="F20" s="178">
        <f>SUM(F14:F19)</f>
        <v>0</v>
      </c>
    </row>
    <row r="21" spans="1:6" ht="21" thickTop="1" x14ac:dyDescent="0.2">
      <c r="A21" s="243"/>
      <c r="B21" s="244"/>
      <c r="C21" s="198"/>
      <c r="D21" s="199"/>
      <c r="E21" s="200"/>
      <c r="F21" s="234"/>
    </row>
    <row r="22" spans="1:6" x14ac:dyDescent="0.2">
      <c r="A22" s="197" t="s">
        <v>87</v>
      </c>
      <c r="B22" s="307" t="s">
        <v>160</v>
      </c>
      <c r="C22" s="305"/>
      <c r="D22" s="305"/>
      <c r="E22" s="305"/>
      <c r="F22" s="306"/>
    </row>
    <row r="23" spans="1:6" x14ac:dyDescent="0.2">
      <c r="A23" s="144" t="s">
        <v>31</v>
      </c>
      <c r="B23" s="145" t="s">
        <v>133</v>
      </c>
      <c r="C23" s="32" t="s">
        <v>3</v>
      </c>
      <c r="D23" s="33">
        <v>1</v>
      </c>
      <c r="E23" s="163"/>
      <c r="F23" s="165">
        <f>D23*E23</f>
        <v>0</v>
      </c>
    </row>
    <row r="24" spans="1:6" x14ac:dyDescent="0.2">
      <c r="A24" s="144" t="s">
        <v>88</v>
      </c>
      <c r="B24" s="145" t="s">
        <v>110</v>
      </c>
      <c r="C24" s="32"/>
      <c r="D24" s="33"/>
      <c r="E24" s="163"/>
      <c r="F24" s="165"/>
    </row>
    <row r="25" spans="1:6" x14ac:dyDescent="0.2">
      <c r="A25" s="144" t="s">
        <v>158</v>
      </c>
      <c r="B25" s="196" t="s">
        <v>157</v>
      </c>
      <c r="C25" s="32" t="s">
        <v>56</v>
      </c>
      <c r="D25" s="33">
        <v>1</v>
      </c>
      <c r="E25" s="163"/>
      <c r="F25" s="165">
        <f>D25*E25</f>
        <v>0</v>
      </c>
    </row>
    <row r="26" spans="1:6" x14ac:dyDescent="0.2">
      <c r="A26" s="144" t="s">
        <v>162</v>
      </c>
      <c r="B26" s="196" t="s">
        <v>171</v>
      </c>
      <c r="C26" s="32" t="s">
        <v>56</v>
      </c>
      <c r="D26" s="33">
        <v>2</v>
      </c>
      <c r="E26" s="163"/>
      <c r="F26" s="165">
        <f>D26*E26</f>
        <v>0</v>
      </c>
    </row>
    <row r="27" spans="1:6" x14ac:dyDescent="0.2">
      <c r="A27" s="144" t="s">
        <v>163</v>
      </c>
      <c r="B27" s="196" t="s">
        <v>172</v>
      </c>
      <c r="C27" s="32" t="s">
        <v>56</v>
      </c>
      <c r="D27" s="33">
        <v>1</v>
      </c>
      <c r="E27" s="163"/>
      <c r="F27" s="165">
        <f>D27*E27</f>
        <v>0</v>
      </c>
    </row>
    <row r="28" spans="1:6" x14ac:dyDescent="0.2">
      <c r="A28" s="144" t="s">
        <v>89</v>
      </c>
      <c r="B28" s="145" t="s">
        <v>120</v>
      </c>
      <c r="C28" s="32"/>
      <c r="D28" s="33"/>
      <c r="E28" s="163"/>
      <c r="F28" s="165"/>
    </row>
    <row r="29" spans="1:6" x14ac:dyDescent="0.2">
      <c r="A29" s="144" t="s">
        <v>159</v>
      </c>
      <c r="B29" s="196" t="s">
        <v>157</v>
      </c>
      <c r="C29" s="32" t="s">
        <v>56</v>
      </c>
      <c r="D29" s="33">
        <v>1</v>
      </c>
      <c r="E29" s="163"/>
      <c r="F29" s="165">
        <f>D29*E29</f>
        <v>0</v>
      </c>
    </row>
    <row r="30" spans="1:6" ht="25.5" x14ac:dyDescent="0.2">
      <c r="A30" s="251" t="s">
        <v>164</v>
      </c>
      <c r="B30" s="252" t="s">
        <v>161</v>
      </c>
      <c r="C30" s="32" t="s">
        <v>56</v>
      </c>
      <c r="D30" s="33">
        <v>5</v>
      </c>
      <c r="E30" s="163"/>
      <c r="F30" s="165">
        <f>D30*E30</f>
        <v>0</v>
      </c>
    </row>
    <row r="31" spans="1:6" ht="21" thickBot="1" x14ac:dyDescent="0.25">
      <c r="A31" s="253"/>
      <c r="B31" s="246" t="s">
        <v>178</v>
      </c>
      <c r="C31" s="188"/>
      <c r="D31" s="186"/>
      <c r="E31" s="187"/>
      <c r="F31" s="187">
        <f>SUM(F23:F30)</f>
        <v>0</v>
      </c>
    </row>
    <row r="32" spans="1:6" ht="21" thickTop="1" x14ac:dyDescent="0.2">
      <c r="A32" s="243"/>
      <c r="B32" s="244"/>
      <c r="C32" s="198"/>
      <c r="D32" s="199"/>
      <c r="E32" s="200"/>
      <c r="F32" s="234"/>
    </row>
    <row r="33" spans="1:6" x14ac:dyDescent="0.2">
      <c r="A33" s="243"/>
      <c r="B33" s="244"/>
      <c r="C33" s="198"/>
      <c r="D33" s="199"/>
      <c r="E33" s="200"/>
      <c r="F33" s="234"/>
    </row>
    <row r="34" spans="1:6" x14ac:dyDescent="0.2">
      <c r="A34" s="25" t="s">
        <v>151</v>
      </c>
      <c r="B34" s="95" t="s">
        <v>128</v>
      </c>
      <c r="C34" s="26"/>
      <c r="D34" s="93"/>
      <c r="E34" s="94"/>
      <c r="F34" s="92"/>
    </row>
    <row r="35" spans="1:6" ht="38.25" x14ac:dyDescent="0.2">
      <c r="A35" s="144" t="s">
        <v>152</v>
      </c>
      <c r="B35" s="145" t="s">
        <v>173</v>
      </c>
      <c r="C35" s="32" t="s">
        <v>3</v>
      </c>
      <c r="D35" s="33">
        <v>1</v>
      </c>
      <c r="E35" s="163"/>
      <c r="F35" s="165">
        <f t="shared" ref="F35:F39" si="1">ROUND(D35*E35,2)</f>
        <v>0</v>
      </c>
    </row>
    <row r="36" spans="1:6" x14ac:dyDescent="0.2">
      <c r="A36" s="144" t="s">
        <v>153</v>
      </c>
      <c r="B36" s="145" t="s">
        <v>174</v>
      </c>
      <c r="C36" s="32" t="s">
        <v>3</v>
      </c>
      <c r="D36" s="33">
        <v>1</v>
      </c>
      <c r="E36" s="185"/>
      <c r="F36" s="165">
        <f t="shared" si="1"/>
        <v>0</v>
      </c>
    </row>
    <row r="37" spans="1:6" ht="51" x14ac:dyDescent="0.2">
      <c r="A37" s="144" t="s">
        <v>154</v>
      </c>
      <c r="B37" s="145" t="s">
        <v>97</v>
      </c>
      <c r="C37" s="32" t="s">
        <v>3</v>
      </c>
      <c r="D37" s="33">
        <v>1</v>
      </c>
      <c r="E37" s="163"/>
      <c r="F37" s="165">
        <f t="shared" si="1"/>
        <v>0</v>
      </c>
    </row>
    <row r="38" spans="1:6" ht="25.5" x14ac:dyDescent="0.2">
      <c r="A38" s="144" t="s">
        <v>155</v>
      </c>
      <c r="B38" s="145" t="s">
        <v>91</v>
      </c>
      <c r="C38" s="32" t="s">
        <v>3</v>
      </c>
      <c r="D38" s="33">
        <v>1</v>
      </c>
      <c r="E38" s="163"/>
      <c r="F38" s="165">
        <f t="shared" si="1"/>
        <v>0</v>
      </c>
    </row>
    <row r="39" spans="1:6" x14ac:dyDescent="0.2">
      <c r="A39" s="144" t="s">
        <v>156</v>
      </c>
      <c r="B39" s="145" t="s">
        <v>92</v>
      </c>
      <c r="C39" s="32" t="s">
        <v>3</v>
      </c>
      <c r="D39" s="33">
        <v>1</v>
      </c>
      <c r="E39" s="163"/>
      <c r="F39" s="165">
        <f t="shared" si="1"/>
        <v>0</v>
      </c>
    </row>
    <row r="40" spans="1:6" ht="21" thickBot="1" x14ac:dyDescent="0.25">
      <c r="A40" s="245"/>
      <c r="B40" s="246" t="s">
        <v>90</v>
      </c>
      <c r="C40" s="188"/>
      <c r="D40" s="186"/>
      <c r="E40" s="187"/>
      <c r="F40" s="178">
        <f>SUM(F35:F39)</f>
        <v>0</v>
      </c>
    </row>
    <row r="41" spans="1:6" ht="21" thickTop="1" x14ac:dyDescent="0.2"/>
  </sheetData>
  <mergeCells count="5">
    <mergeCell ref="A2:E2"/>
    <mergeCell ref="E3:F3"/>
    <mergeCell ref="B6:F6"/>
    <mergeCell ref="B13:F13"/>
    <mergeCell ref="B22:F22"/>
  </mergeCells>
  <phoneticPr fontId="0" type="noConversion"/>
  <printOptions horizontalCentered="1"/>
  <pageMargins left="0.74803149606299213" right="0.74803149606299213" top="1.1811023622047245" bottom="1.1811023622047245" header="0.59055118110236227" footer="0.59055118110236227"/>
  <pageSetup paperSize="9" fitToHeight="0" orientation="portrait" r:id="rId1"/>
  <headerFooter alignWithMargins="0">
    <oddHeader>&amp;L&amp;8Št. projekta: SLGO-008/2023
Oznaka mape: SLGO---6X/M02
__________________________________________________________________________
&amp;C&amp;8&amp;G
&amp;R&amp;8&amp;P/&amp;N
______________________________________________________________________________</oddHeader>
    <oddFooter>&amp;L__________________________________________________________________
&amp;8Datoteka:     &amp;F
Objekt:         mHE Goričane&amp;R  ______________________________________&amp;8
Revizija:                           0                                 
  Datum:  November 2023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39"/>
  <dimension ref="A1:C10"/>
  <sheetViews>
    <sheetView view="pageLayout" zoomScaleNormal="100" zoomScaleSheetLayoutView="100" workbookViewId="0">
      <selection activeCell="B27" sqref="B27"/>
    </sheetView>
  </sheetViews>
  <sheetFormatPr defaultColWidth="9.140625" defaultRowHeight="21" customHeight="1" x14ac:dyDescent="0.2"/>
  <cols>
    <col min="1" max="1" width="7.7109375" style="20" customWidth="1"/>
    <col min="2" max="2" width="54.5703125" style="21" customWidth="1"/>
    <col min="3" max="3" width="20.42578125" style="22" customWidth="1"/>
    <col min="4" max="16384" width="9.140625" style="16"/>
  </cols>
  <sheetData>
    <row r="1" spans="1:3" ht="21" customHeight="1" x14ac:dyDescent="0.2">
      <c r="A1" s="5"/>
      <c r="B1" s="6"/>
      <c r="C1" s="15"/>
    </row>
    <row r="2" spans="1:3" ht="21" customHeight="1" x14ac:dyDescent="0.2">
      <c r="A2" s="8" t="s">
        <v>50</v>
      </c>
      <c r="B2" s="6"/>
      <c r="C2" s="15"/>
    </row>
    <row r="3" spans="1:3" ht="21" customHeight="1" x14ac:dyDescent="0.2">
      <c r="A3" s="5"/>
      <c r="B3" s="6"/>
      <c r="C3" s="15"/>
    </row>
    <row r="4" spans="1:3" s="18" customFormat="1" ht="25.5" x14ac:dyDescent="0.2">
      <c r="A4" s="9" t="s">
        <v>13</v>
      </c>
      <c r="B4" s="10" t="s">
        <v>14</v>
      </c>
      <c r="C4" s="35" t="s">
        <v>38</v>
      </c>
    </row>
    <row r="5" spans="1:3" s="18" customFormat="1" ht="21" customHeight="1" x14ac:dyDescent="0.2">
      <c r="A5" s="49" t="s">
        <v>10</v>
      </c>
      <c r="B5" s="50" t="s">
        <v>41</v>
      </c>
      <c r="C5" s="161"/>
    </row>
    <row r="6" spans="1:3" s="18" customFormat="1" ht="21" customHeight="1" x14ac:dyDescent="0.2">
      <c r="A6" s="78" t="s">
        <v>12</v>
      </c>
      <c r="B6" s="45" t="s">
        <v>30</v>
      </c>
      <c r="C6" s="162"/>
    </row>
    <row r="7" spans="1:3" ht="21" customHeight="1" x14ac:dyDescent="0.2">
      <c r="A7" s="47" t="s">
        <v>11</v>
      </c>
      <c r="B7" s="51" t="s">
        <v>23</v>
      </c>
      <c r="C7" s="163"/>
    </row>
    <row r="8" spans="1:3" ht="21" customHeight="1" x14ac:dyDescent="0.2">
      <c r="A8" s="47" t="s">
        <v>19</v>
      </c>
      <c r="B8" s="51" t="s">
        <v>24</v>
      </c>
      <c r="C8" s="163"/>
    </row>
    <row r="9" spans="1:3" ht="21" customHeight="1" x14ac:dyDescent="0.2">
      <c r="A9" s="47" t="s">
        <v>20</v>
      </c>
      <c r="B9" s="51" t="s">
        <v>28</v>
      </c>
      <c r="C9" s="163"/>
    </row>
    <row r="10" spans="1:3" ht="21" customHeight="1" x14ac:dyDescent="0.2">
      <c r="A10" s="48" t="s">
        <v>22</v>
      </c>
      <c r="B10" s="52" t="s">
        <v>25</v>
      </c>
      <c r="C10" s="164"/>
    </row>
  </sheetData>
  <phoneticPr fontId="0" type="noConversion"/>
  <printOptions horizontalCentered="1"/>
  <pageMargins left="0.74803149606299213" right="0.74803149606299213" top="1.1811023622047245" bottom="1.1811023622047245" header="0.51181102362204722" footer="0.59055118110236227"/>
  <pageSetup paperSize="9" orientation="portrait" r:id="rId1"/>
  <headerFooter alignWithMargins="0">
    <oddHeader>&amp;L&amp;8Št. projekta: SLGO-008/2023
Oznaka mape: SLGO---6X/M02
__________________________________________________________________________
&amp;C&amp;8&amp;G
&amp;R&amp;8&amp;P/&amp;N
______________________________________________________________________________</oddHeader>
    <oddFooter>&amp;L__________________________________________________________________
&amp;8Datoteka:     &amp;F
Objekt:         mHE Goričane&amp;R  __________________________________________&amp;8
Revizija:                       0                                 
  Datum:  November 2023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11</vt:i4>
      </vt:variant>
    </vt:vector>
  </HeadingPairs>
  <TitlesOfParts>
    <vt:vector size="18" baseType="lpstr">
      <vt:lpstr>Naslovnica</vt:lpstr>
      <vt:lpstr>Kazalo</vt:lpstr>
      <vt:lpstr>0. Skupna cena</vt:lpstr>
      <vt:lpstr>1. Oprema</vt:lpstr>
      <vt:lpstr>2. Rezervni deli</vt:lpstr>
      <vt:lpstr>3. Demontaža, mont. in storitve</vt:lpstr>
      <vt:lpstr>4. Dodatna in nepredivena </vt:lpstr>
      <vt:lpstr>'0. Skupna cena'!hit_last</vt:lpstr>
      <vt:lpstr>'1. Oprema'!Področje_tiskanja</vt:lpstr>
      <vt:lpstr>'2. Rezervni deli'!Področje_tiskanja</vt:lpstr>
      <vt:lpstr>'3. Demontaža, mont. in storitve'!Področje_tiskanja</vt:lpstr>
      <vt:lpstr>Kazalo!Področje_tiskanja</vt:lpstr>
      <vt:lpstr>Naslovnica!Področje_tiskanja</vt:lpstr>
      <vt:lpstr>'1. Oprema'!Tiskanje_naslovov</vt:lpstr>
      <vt:lpstr>'2. Rezervni deli'!Tiskanje_naslovov</vt:lpstr>
      <vt:lpstr>'3. Demontaža, mont. in storitve'!Tiskanje_naslovov</vt:lpstr>
      <vt:lpstr>'4. Dodatna in nepredivena '!Tiskanje_naslovov</vt:lpstr>
      <vt:lpstr>Naslovnica!Tiskanje_naslovov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cen</dc:title>
  <dc:creator>Rok Narobe</dc:creator>
  <cp:lastModifiedBy>Bojan Janežič</cp:lastModifiedBy>
  <cp:lastPrinted>2023-11-14T08:43:23Z</cp:lastPrinted>
  <dcterms:created xsi:type="dcterms:W3CDTF">2002-06-25T06:07:04Z</dcterms:created>
  <dcterms:modified xsi:type="dcterms:W3CDTF">2023-12-13T19:54:22Z</dcterms:modified>
</cp:coreProperties>
</file>